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https://d.docs.live.net/52102b443cd7fa1a/Documents/NBS/Evidence synthesis/Biodiversity paper/Biodiversity files in use/Biodiversity review shared/Key et al. to submit/"/>
    </mc:Choice>
  </mc:AlternateContent>
  <xr:revisionPtr revIDLastSave="26" documentId="8_{0A833DB7-52DE-4E27-BC99-A241655CD702}" xr6:coauthVersionLast="47" xr6:coauthVersionMax="47" xr10:uidLastSave="{00A08F28-4C76-4E84-8236-7B4A489F19AB}"/>
  <bookViews>
    <workbookView xWindow="-120" yWindow="-120" windowWidth="29040" windowHeight="15840" xr2:uid="{87F1E50A-2D84-4C93-88B3-8E93B527EF5A}"/>
  </bookViews>
  <sheets>
    <sheet name="Studies included" sheetId="10"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21" i="10" l="1"/>
  <c r="O22" i="10"/>
  <c r="O23" i="10"/>
  <c r="O24" i="10"/>
</calcChain>
</file>

<file path=xl/sharedStrings.xml><?xml version="1.0" encoding="utf-8"?>
<sst xmlns="http://schemas.openxmlformats.org/spreadsheetml/2006/main" count="913" uniqueCount="325">
  <si>
    <t>Assisted natural regeneration with fencing central and northern zones of Burkina Faso</t>
  </si>
  <si>
    <t>Paper</t>
  </si>
  <si>
    <t>INT-041-1</t>
  </si>
  <si>
    <t>1a</t>
  </si>
  <si>
    <t>Spp ri control</t>
  </si>
  <si>
    <t>No. control sites</t>
  </si>
  <si>
    <t>Study type</t>
  </si>
  <si>
    <t>Spp ri treat</t>
  </si>
  <si>
    <t>No. treat sites</t>
  </si>
  <si>
    <t>Metric descr</t>
  </si>
  <si>
    <t>Tree spp per hectare</t>
  </si>
  <si>
    <t>CI</t>
  </si>
  <si>
    <t>Notes</t>
  </si>
  <si>
    <t>Tradeoffs in the Rehabilitation of a Succulent Karoo Rangeland</t>
  </si>
  <si>
    <t>INT-044-1</t>
  </si>
  <si>
    <t>2b</t>
  </si>
  <si>
    <t>BACI</t>
  </si>
  <si>
    <t>All vegetation species identified for each 10x10m plot</t>
  </si>
  <si>
    <t>Calc spp ri treat</t>
  </si>
  <si>
    <t>Calc spp ri control</t>
  </si>
  <si>
    <t>(11+7+9)/3</t>
  </si>
  <si>
    <t>(5+4+4)/3</t>
  </si>
  <si>
    <t>Spp ri co pre-int (for BACI)</t>
  </si>
  <si>
    <t>Insufficient data</t>
  </si>
  <si>
    <t>Spatial scale</t>
  </si>
  <si>
    <t>Temporal scale</t>
  </si>
  <si>
    <t>Diversity, functional structure and functional redundancy of woodland plant communities: How do mixed tree species plantations compare with monocultures?</t>
  </si>
  <si>
    <t>INT-066-1</t>
  </si>
  <si>
    <t>11a</t>
  </si>
  <si>
    <t>INT-066-2</t>
  </si>
  <si>
    <t>11.1a</t>
  </si>
  <si>
    <t>INT-066-3</t>
  </si>
  <si>
    <t>11.2a</t>
  </si>
  <si>
    <t>Grazing exclosure and plantation: A synchronic study of two restoration techniques improving plant community and soil properties in arid degraded steppes (Algeria)</t>
  </si>
  <si>
    <t>Assessing the Ecological Success of Restoration by Afforestation on the Chinese Loess Plateau</t>
  </si>
  <si>
    <t>Community involvement in management for maintaining coral reef resilience and biodiversity in southern Caribbean marine protected areas</t>
  </si>
  <si>
    <t>INT-130-1</t>
  </si>
  <si>
    <t>24b</t>
  </si>
  <si>
    <t>Coastal protection and conservation on sandy beaches and dunes: context-dependent tradeoffs in ecosystem service supply</t>
  </si>
  <si>
    <t>Restoring aboveground carbon and biodiversity: a case study from the Nile basin, Ethiopia</t>
  </si>
  <si>
    <t>INT-033-1</t>
  </si>
  <si>
    <t>26a</t>
  </si>
  <si>
    <t>Low-cost grass restoration using erosion barriers in a degraded African rangeland</t>
  </si>
  <si>
    <t>Development and testing of a sustainable environmental restoration policy on eradicating the poverty trap in China’s Changting County</t>
  </si>
  <si>
    <t>INT-219-1</t>
  </si>
  <si>
    <t>34a</t>
  </si>
  <si>
    <t>Short-term effects of spring prescribed burning on the understory vegetation of a Pinus halepensis forest in Northeastern Spain</t>
  </si>
  <si>
    <t>INT-103-1</t>
  </si>
  <si>
    <t>37a</t>
  </si>
  <si>
    <t>The impact of extreme flooding events and anthropogenic stressors on the macrobenthic communities' dynamics</t>
  </si>
  <si>
    <t>INT-121-1</t>
  </si>
  <si>
    <t>The Importance of Phytogenic Mounds (Nebkhas) for Restoration of Arid Degraded Rangelands in Northern Sinai</t>
  </si>
  <si>
    <t>INT-127-1</t>
  </si>
  <si>
    <t>Development of Vegetation and Aquatic Habitat in Restored Riparian Sites of Californiaâ€™s North Coast Rangela</t>
  </si>
  <si>
    <t>INT-139-1</t>
  </si>
  <si>
    <t>Effect the exclosure on plant diversity of the Hammada scoparia steppe in the  Naama steppe courses (Algeria)</t>
  </si>
  <si>
    <t>INT-142-1</t>
  </si>
  <si>
    <t>52b</t>
  </si>
  <si>
    <t>Effects of establishing an artificial grassland on vegetation characteristics and soil quality in a degraded meadow</t>
  </si>
  <si>
    <t>INT-160-1</t>
  </si>
  <si>
    <t>56a</t>
  </si>
  <si>
    <t>Rehabilitation of a debris-flow prone mountain stream in southwestern China â€“ Strategies, effects and implications</t>
  </si>
  <si>
    <t>INT-180-1</t>
  </si>
  <si>
    <t>62a</t>
  </si>
  <si>
    <t>Reducing risks by transforming landscapes: Cross-scale effects of land-use changes on ecosystem services</t>
  </si>
  <si>
    <t>INT-252-1</t>
  </si>
  <si>
    <t>70a</t>
  </si>
  <si>
    <t>INT-252-2</t>
  </si>
  <si>
    <t>70.1a</t>
  </si>
  <si>
    <t>INT-252-3</t>
  </si>
  <si>
    <t>70.2a</t>
  </si>
  <si>
    <t>Positive</t>
  </si>
  <si>
    <t>The average number of tree species per hectare in fenced areas increased to ~double that in non-fenced areas (11 vs. 5, 7 vs. 4, 9 vs. 4 spp/ha inside vs. outside fencing). General trend of increasing number of tree species as an area of degraded land was protected for longer.</t>
  </si>
  <si>
    <t>No effect</t>
  </si>
  <si>
    <t>Species richness did not differ significantly compared to the control.</t>
  </si>
  <si>
    <t>Unclear</t>
  </si>
  <si>
    <t>Negative</t>
  </si>
  <si>
    <t>Species richness in C. korshinskii plantations was 16.5+/-4.77 on N facing slopes, and 12.5+/-0.71 on S facing slopes, compared to just 5.33+/1.15 for pre-afforested sites (slope croplands) - this difference was significant for N facing slopes.
Species richness did not differ significantly between C. korshinskii plantations and natural recovery sites; N facing sites had similar richnesses (19.33+/-4.8 herb sites, and 18.2+/-8.53 shrub sites) to the N facing slope of R. pseudoacacia, whilst the S facing shrub site had similar richness (16.5+/-9.19), and the S facing herb site had lower richness (10.5+/-2.12).Species richness did not differ significantly between R. pseudoacacia plantations and natural recovery sites; natural herb sites had higher richnesses (19.33+/-4.8 N facing, and 18.2+/-8.53 S facing) than the N facing slop of C. korshinskii, whilst the natural shrub sites had similar richness (16.5+/-9.19 S facing), or lower richness (10.5+/-2.12).</t>
  </si>
  <si>
    <t>Species richness in R. pseudoacacia plantations was 19.0+/-5.94 on N facing slopes, and 13.5+/-3.42 on S facing slopes, compared to just 5.33+/1.15 for pre-afforested sites (slope croplands) - this difference was significant for N facing slopes.
Species richness did not differ significantly between R. pseudoacacia plantations and natural recovery sites; N facing sites had similar richnesses (19.33+/-4.8 herb sites, and 18.2+/-8.53 shrub sites) to the N facing slope of R. pseudoacacia, whilst the S facing shrub site had similar richness (16.5+/-9.19), and the S facing herb site had lower richness (10.5+/-2.12).</t>
  </si>
  <si>
    <t xml:space="preserve">Average species richness was 13.62 (range: 7-20) inside the MPA compared to 12.62 (9-17) outside. Bootstrapping showed no differences between original and resampled values. So there were marginally but insignificantly more species inside the MPA. </t>
  </si>
  <si>
    <t xml:space="preserve">Beachgrass removal (habitat restoration) was associated with an 84% decrease in native backdune plant richness, a 29% decrease in exotic backdune plant richness, and no change in either endemic beach and foredune plant richness or exotic beach and foredune plant richness. </t>
  </si>
  <si>
    <t>9-32 plant species found within exclosures, compared to four plant species in control areas (communal grazing land). 'The increases in species richness with exclosure age is not linear, as 4-year-old exclosure displayed lower species richness when compared to the 3-year-old exclosure and the first two youngest exclosures displayed equal amounts of species richness.'</t>
  </si>
  <si>
    <t>Authors infer that species richness was increased by all barrier types compared to having no barrier. Species richness was highest for trench barriers, followed by nylon mesh. Trench barrier richness was stat significantly higher than all other barriers except for nylon mesh.
Seeding with Cenchrus did not effect species richness.</t>
  </si>
  <si>
    <t>Species richness (no. vegetation species per ha) increased stat significantly from 1999 to 2007 (policy started in 2000), whilst species richness increased insignificanly outside the project area over the same time period. The increase in species richness was significantly greater inside than outside the project area.</t>
  </si>
  <si>
    <t>Mean total species richness was lower 1 year after prescribed burning, but this change was not stat significant. The total no. of species across all plots decreased from 34 species prior to 25 after burning.
This held when disaggregating by functional type (mean herbacous richness amd mean woody richness also decreased not sig) and by post-fire strategy (mean seeder richness and mean resprouter richness decreased non sig). However, for Raunkiaer life forms, mean richness always decreased, but was significant for the Nanophanerophytes (reduction in seeder shrub richness).</t>
  </si>
  <si>
    <t>Species richness of the segrass bed site, and the intermediate site (a site which spatially lies between the seagrass bed and eutrophic site), started to increase once the restoration programme started in 1998. It increased until the winter of 2000/20001, when there was an unprecendeted high rainfall event leading to the largest flood in Portual of the '20th century'; this in turn led to a fall in species richness (due to high load of sediment/silt). By 2002, species richness started to increase again.
The authors suggest that species loss and reduced performance of individuals caused by eutrophication, led to reduced resilience of the macrobenthic assemblages to flooding, in turn slowing the recovery overall.</t>
  </si>
  <si>
    <t>108 plant species were found in exclosures, compared to just 44 in control areas without exclosures.</t>
  </si>
  <si>
    <t>Species richness was significantly higher in the control (undisturbed native alpine meadow - i.e. restoration target), than the restored grassland areas, 4, 8, 9 and 14 years after seeding. The restored areas increased in species richness overtime, with year 9 being sig higher than year 4 and 7, and year 14 being sig higher than year 9. The restored area after 9 and 14 years also had a sig higher species richness than the heavily degraded site - hence an improvement was made (the restoration was done at similarly degraded sites).</t>
  </si>
  <si>
    <t>The rubber plantations had a mean of under 3 tree species, compared to a mean of about 12 tree species in "logged-over forest"</t>
  </si>
  <si>
    <t>Protected forests had higher tree species richness than logged-over forest (mean of about 12.5 tree species compared to a mean of about 9.5 tree species.</t>
  </si>
  <si>
    <t>Planting cropland with trees increased tree species richness from 0 to a mean of about 3.5 tree species.</t>
  </si>
  <si>
    <t xml:space="preserve"> </t>
  </si>
  <si>
    <t>Direction of effect</t>
  </si>
  <si>
    <t>Outcome details</t>
  </si>
  <si>
    <t>Include/exclude</t>
  </si>
  <si>
    <t>Include</t>
  </si>
  <si>
    <t>If more data were given, then would be a BACI study. The spatial scale could be wrong since the authors made a mistake in the manuscript: 'The mean, the minimum and the maximum protected area per fenced site are 0.28 - 0.41 and 1 0.4 ha respectively'.</t>
  </si>
  <si>
    <t>Significance</t>
  </si>
  <si>
    <t>Not significant</t>
  </si>
  <si>
    <t>Not tested</t>
  </si>
  <si>
    <t>Significant</t>
  </si>
  <si>
    <t>No signifcant difference in median species richness per 2x2m quadrat in the intervention stand (mixed) and the expected (controls: Scots pine (Pinus sylvestris) and pedunculate oak (Quercus robur) monocultures). (Thetford forest)</t>
  </si>
  <si>
    <t>Significantly higher median species richness per 2x2m quadrat in the intervention stand (mixed species) than expected (extrapolating from performance in controls: Scots pine (Pinus sylvestris) and pedunculate oak (Quercus robur) monocultures). (New Forest)</t>
  </si>
  <si>
    <t>Significantly lower median observed species richness per 2x2m quadrat in the intervention (mixed stand) than that expected from performance in controls (Scots pine (Pinus sylvestris) and pedunculate oak (Quercus robur) monocultures). (Ireland)</t>
  </si>
  <si>
    <t>Median spp richness per 2x2m quadrat</t>
  </si>
  <si>
    <t>Spp richness data from table A.5 in supplementary material. Intervention scale, age and no. sites data from table A.2. Mean planting year of stands = 1935. Mean stand size = 4.64 ha. Data were collected in 2011. The 'expected spp richness' is actually estimated from proportional vaeraging of the mean species richness in monocultures, across 5 oak monoculture and 5 pine monoculture sites.</t>
  </si>
  <si>
    <t>Spp richness data from table A.5 in supplementary material. Intervention scale, age and no. sites data from table A.2. Mean planting year of stands = 1939. Mean stand size = 6.4 ha. Data were collected in 2011. The 'expected spp richness' is actually estimated from proportional vaeraging of the mean species richness in monocultures, across 5 oak monoculture and 5 pine monoculture sites.</t>
  </si>
  <si>
    <t>Spp richness data from table A.5 in supplementary material. Intervention scale, age and no. sites data from table A.2. Mean planting year of stands = 1940. Mean stand size = 9.35 ha. Data were collected in 2011. The 'expected spp richness' is actually estimated from proportional vaeraging of the mean species richness in monocultures, across 4 oak monoculture and 4 pine monoculture sites.</t>
  </si>
  <si>
    <t>Exclosures: grazing exclosures had higher richness than controls (23.28 species in exclosures, 11 in exclosure controls) and higher than in planted areas (15.94 species in planted areas). Surveys took place four years after restoration.</t>
  </si>
  <si>
    <t>Planting: species richness was around twice as high in planted areas than their controls (15.94 vs. 8.63). Surveys took place four years after restoration.</t>
  </si>
  <si>
    <t>Mean spp richness in 64m2 plots</t>
  </si>
  <si>
    <t>Var notes</t>
  </si>
  <si>
    <t>Var/SD/SE treat</t>
  </si>
  <si>
    <t>Var/SD/SE control</t>
  </si>
  <si>
    <t>SE</t>
  </si>
  <si>
    <t>Species richness of natural recovery sites was significantly higher than pre-afforested sites (crop slopes), for N facing but not S facing herb sites, and both N and S facing shrub sites.
However, the north facing herb sites had the highest species richness of all sites (19.33+/-4.8 (mean+/-SD)), and the north facing shrub site had a higher richness than the N facing C. korchinskii site, but slightly lower than the N facing R. pseudoacacia site (at 18.2+/-8.53). The shrub S facing site was higher than either of the afforested S facing sites (at 16.5+/-9.19), whilst the herb S facing site was the lowest of all (excpet the pre-afforested site) at 10.5+/-2.12.</t>
  </si>
  <si>
    <t>Thetford forest, UK: management of intimate mixtures of Scots pine and pedunculate oak.</t>
  </si>
  <si>
    <t>New Forest, UK: management of intimate mixtures of Scots pine and pedunculate oak.</t>
  </si>
  <si>
    <t>Republic of Ireland: management of intimate mixtures of Scots pine and pedunculate oak.</t>
  </si>
  <si>
    <t>Livestock exclosures. Arid grassland restoration through a) livestock exclosures and b) planting of shrubs, with livestock excluded for the first 4 years. Planting was done in the most degraded areas.
a) Livestock exclosures: used boundary stones, with agreement of nomad shephards to kee livestock out (rather than physical fencing).
b) Planting: 220ha plantation; primarily  Altriplex canescens, an evergreen shrub native to North America, which acts as good forage over winter. Seedlings were planted every 2.5m in rows, with 4m between rows, with irrigation for the first year; grazing also prohibited for 4 years, before being leased to shepherds for grazing.</t>
  </si>
  <si>
    <t>Planting. Arid grassland restoration through a) livestock exclosures and b) planting of shrubs, with livestock excluded for the first 4 years. Planting was done in the most degraded areas.
a) Livestock exclosures: used boundary stones, with agreement of nomad shephards to kee livestock out (rather than physical fencing).
b) Planting: 220ha plantation; primarily  Altriplex canescens, an evergreen shrub native to North America, which acts as good forage over winter. Seedlings were planted every 2.5m in rows, with 4m between rows, with irrigation for the first year; grazing also prohibited for 4 years, before being leased to shepherds for grazing.</t>
  </si>
  <si>
    <t>Assisted natural regeneration: fencing of degraded areas of rangeland to exclude animal browsing and allow trees to grow.</t>
  </si>
  <si>
    <t>Transplantation of mature plants (a succulent species), planted at least 2m apart and watered for 2 weeks.</t>
  </si>
  <si>
    <t>Description</t>
  </si>
  <si>
    <t xml:space="preserve">North facing herb revegetation. Natural revegetation without intensive human interference (such as farming and grazing). 18 plots had been naturally restored for over 20 years.
</t>
  </si>
  <si>
    <t xml:space="preserve">North facing shrub revegetation. Natural revegetation without intensive human interference (such as farming and grazing). 18 plots had been naturally restored for over 20 years.
</t>
  </si>
  <si>
    <t xml:space="preserve">South facing herb revegetation. Natural revegetation without intensive human interference (such as farming and grazing). 18 plots had been naturally restored for over 20 years.
</t>
  </si>
  <si>
    <t xml:space="preserve">South facing shrub vegetation. Natural revegetation without intensive human interference (such as farming and grazing). 18 plots had been naturally restored for over 20 years.
</t>
  </si>
  <si>
    <t>SD</t>
  </si>
  <si>
    <t>The plots have been restored 'for over 20 years'; no more info given so I put temporal scale as 20.</t>
  </si>
  <si>
    <t>Mean spp richness in 10m2 plots</t>
  </si>
  <si>
    <t>Mean spp richness for 25m2 plots</t>
  </si>
  <si>
    <t>Not given</t>
  </si>
  <si>
    <t>The plots have been restored 'for over 20 years'; no more info given so I put temporal scale as 20. The size of the interventions were not given, only the size of sample areas (note, I assumed herbaceous plots corresponded to grassland).</t>
  </si>
  <si>
    <t>Mean spp richness for 100m2 plots</t>
  </si>
  <si>
    <t xml:space="preserve">N facing shrub planting (Caragana korshinskii); in the Zhifanggou watershed, which is the state-level model watershed of the "Grain for Green" project.
</t>
  </si>
  <si>
    <t xml:space="preserve">S facing shrub planting (Caragana korshinskii); in the Zhifanggou watershed, which is the state-level model watershed of the "Grain for Green" project.
</t>
  </si>
  <si>
    <t xml:space="preserve">N facing tree planting (Robinia pseudoacacia) in the Zhifanggou watershed; the state-level model watershed of the "Grain for Green" project.
</t>
  </si>
  <si>
    <t xml:space="preserve">S facing tree planting (Robinia pseudoacacia) in the Zhifanggou watershed; the state-level model watershed of the "Grain for Green" project.
</t>
  </si>
  <si>
    <t>National Natural Park Rosario and San Bernardo Corals is an extensive marine protected area (MPA), established in 1977, and covering the most diverse and developed coral reefs in the Colombian continental platform. This study looked at 16 reef sites within the MPA (and compared with eight outside the MPA); the MPA also includes mangroves and seagrass.</t>
  </si>
  <si>
    <t xml:space="preserve">Soil and water conservation project: a new development policy was tested starting in 2000, desgined to promote both environmnetal conservation and poverty reduction. 'The policy provided annual compensation of RMB 10 million (US$1 equaled approximately RMB 8.27 in 2000) from the province’s budget in areas that were experiencing the heaviest soil erosion.' 'Farmers received living subsidies that compensated them for abandoning the harvesting of forests (i.e., reimbursement for their loss of access to the wood) and for their efforts in ecosystem restoration.' 'To increase the net income of farmers and encourage them to use organic fertilizers to improve plant growth, the government encouraged the planting of fruit trees by providing compensation of RMB 1500/ha. (This had the additional benefit of providing an incentive for farmers to protect the trees since, unlike forest tree species, the continuing presence of the fruit trees provided an ongoing source of food and cash income.)' 'The government also paid farmers RMB 30/day for planting trees or forage vegetation and provided tree seedlings or the seeds of forage species at no cost (Fig. S5). To reduce the cost of this program and improve the environmental restoration, the gov- ernment encouraged the transfer of land ownership to residents who were willing to plant trees and prohibited tree harvesting in all natural forests—with the exception of low-lying wasteland in hilly terrain where fruit trees could be planted (24).'
Other actions to ensure forest protection/restoration: 
'To compensate residents for their lost ability to harvest trees for fuel, subsidies were provided amounting to RMB 0.04 per lump of coal (25% of the local cost) for farmers who stopped cutting vegetation within 3 years and replaced their fuel wood consumption with coal consumption, and facilities were set up to produce this coal'
'To move the farmers away from a form of forestry that focused on harvesting fuel wood, the government also encouraged the construction of infrastructure for the production and use of methane-generation facilities for every household by providing compensation ranging from RMB 1000 for 8 m3 of capacity to RMB 1500 for 8 m3 of capacity.
Other agricultural component of the policy not coded for: 
'To encourage the raising of pigs and fish on this land, compensation of RMB 100 for each additional pig and RMB 15 000 for each 1-ha fish pond was provided (Fig. S4). In the study area, the fish ponds were intended to both encourage water conservation and provide a source of nutrition and income for residents.'
</t>
  </si>
  <si>
    <t>102 sites where riparian restoration has taken plae in California. "Site selection focused on projects with documented implementation dates in alluvial stream reaches of willow and mixed oak woodland vegetation with few trees present prior to project installation ... Surveyed project sites were primarily on second- and third-order streams with a range in project age from 4 to 39 years since restoration."
"Revegetation design at surveyed projects (n = 89) was “jump start” recovery of riparian forests to control erosion and sustain multiple watershed functions ... The methods utilized were often implemented as combinations of practices including tree or shrub planting with dormant willow posts or container plants ..., biotechnical bank stabilization ..., and passive restoration ... using large herbivore management (e.g., removal, reduced stocking rate, or exclusionary fencing for livestock and/or deer)."</t>
  </si>
  <si>
    <t xml:space="preserve">Rehabilitation of a creek in China, which is debris prone. The issue is primarily anthropogenic in nature but it is driven also by climatic factors (i.e. the landslides/erosion risk is both anthropogenic and climatic).
As a whole the intervention integrated a variety of engineering, biological, and social intervention. 
In areas subjected to serious gully erosion, small and medium-sized check dams, guiding dikes, and reforestation of fast-growing and effective erosion-controlling species were applied to control erosion and sediment transport, and to stabilize hillslopes and stream channels. In areas subjected to moderate soil erosion, hillslopes were modified by terracing fields and cultivation of plant species for soil and water conservation. In contrast, areas with gentle soil erosion were managed by closing hills to allow ecosystems to self-regenerate. 
Initially engineering measures such as checkdams were applied, then reforestation with an introduced exotic species L. leucocephala was introduced to enhance the development of riparian vegetation along the creek. The introduced vegetation is characterized as a forest in the article.
The application of rehabilitation measures over the past 30 years has stabilised the stream channel and the slope of Shengou Creek. Riparian vegetation has been well-established, sharply reducing soil erosion and sediment transport. Erosion control was effective, and reduced sediment flow created channel bed scouring, [but] they therefore developed step-pool systems to mitigate this.  Riparian vegetation has developed well along the channels, enhancing valley floor roughness and local aesthetics (Fig. 6c and d). By 2005, the creek had been transformed from a debris flow gully into a recreational area with beautiful step-pool morphology and riparian forest, now becoming a forest park for local inhabitants. </t>
  </si>
  <si>
    <t xml:space="preserve">Conversion of forest to rubber plantations.
In West Kalimantan, people converted forests to rubber plantations to diversify livelihoods and maintain their income in case of floods and droughts (Table 3, L1). The area of rubber plantations, and the number of people working them, have increased by around 40% in the last 20 years.  </t>
  </si>
  <si>
    <t>Ban of shifting cultivation in less degraded forest, and control of forest product use.
The introduction of a new village rule to preserve forests in 2011 (Table 2, L2), which banned shifting cultivation in less degraded forests, mostly on hills (around 45% of the village territory). In these forests, people could harvest non-timber forest products (NTFPs) such as firewood, rattan, agarwood, and birds, or selectively log a few trees for local use, but not along rivers. The village chief explained that the rule was established to “avoid that our next generations experience difficulties in finding natural and forest resources and face intense floods and hot weather”.</t>
  </si>
  <si>
    <t>7 to 20</t>
  </si>
  <si>
    <t>9 to 17</t>
  </si>
  <si>
    <t>Range</t>
  </si>
  <si>
    <t>IQ range. Could calculate I think. SD given for means; but in the test, medians were used, for which IQ ranges were used. To find SD of control group would probably have to proportionally average across the SDs of the pine and oak monocultures.</t>
  </si>
  <si>
    <t>Richness estimates rarefied with bootstrap method</t>
  </si>
  <si>
    <t>Used species-area curve to identiy minimum area for sampling</t>
  </si>
  <si>
    <t xml:space="preserve">Ecological restoration; restoration of degraded watersheds through exclosures
Exclosures are areas closed off or protected from interference from people and domestic animals, with the goal of promoting natural regeneration of plants and reducing land degradation of formerly degraded communal grazing lands (Mekuria et al. 2011).
In exclosures, grass harvesting (using a cut and carry system) is the only activity allowed, and is conducted once a year. In exclosures, soil and water conservation (SWC) structures such as hillside terraces, stone bunds, and microbasins have been constructed. The purpose of constructing SWC structures in exclosures is to enhance biological regeneration of degraded indigenous trees and shrubs, and promote grass production through increasing the availability of water in the root zone.
</t>
  </si>
  <si>
    <t>(9+9+18+14+19+32)/6</t>
  </si>
  <si>
    <t>Spatial scale (exclosure area) is the mean: (2.4+3.2+3.6+4.7+12.7+14)/6. Temporal scale (exclosure age) is the mean: (1+2+3+4+5+7)/6. SD calculated by: SQRT(((9-16.83)^2+(9-16.83)^2+(18-16.83)^2+(14-16.83)^2+(19-16.83)^2+(32-16.83)^2)/6) = 7.81913678100083.</t>
  </si>
  <si>
    <t>Mean spp richness across 400m2 (20x20m) plots.</t>
  </si>
  <si>
    <t>Significant, but see notes column</t>
  </si>
  <si>
    <t>This significance is for the the BA in the treatment site, and for between the  %change for the control and treatment sites. No. treatment sites = 20 villages*5.5 plots, where 5.5 is the mid-point of 3 and 8 plots. No. control sites = 5 villages*5.5 plots.</t>
  </si>
  <si>
    <t>Springtime prescribed burning of understory (under a Pinus halepensis canopy).</t>
  </si>
  <si>
    <t>BA</t>
  </si>
  <si>
    <t>Mean spp richness across three 100m2 (10x10m) plots (each divided into grid of 100 1m2 quadrats).</t>
  </si>
  <si>
    <t>The temporal scale here is 0.83 years (10 months) since burning - this differs from other interventions in that it reflects length of time for the ecosystem to regenerate after fire, rather than the length of the intervention itself.  Estimated the area burnt from the map as: 80m*3(80m)=19,200m2=19.2ha.</t>
  </si>
  <si>
    <t>Zostera noltii bed. Seagrass bed restoration: 'Due to the decline of seagrass beds and progressive impoverishment of the habitat, a management programme was implemented in 1998 in order to restore the original seagrass community. This programme included measures to decrease nutrient loading, physical protection of the seagrass bed and improvement of the hydraulic regime, by enlarging the connection between the two arms. The Pranto sluice-opening regime was changed so that most of the freshwater from the Pranto River was diverted to the northern arm, reducing the nutrient loading in the southern arm. In addition, the remaining seagrass patches were protected with wooden stakes to prevent further disturbance by fishermen digging in the sediment for bait and cockles.'</t>
  </si>
  <si>
    <t>Intermediate site. Seagrass bed restoration: 'Due to the decline of seagrass beds and progressive impoverishment of the habitat, a management programme was implemented in 1998 in order to restore the original seagrass community. This programme included measures to decrease nutrient loading, physical protection of the seagrass bed and improvement of the hydraulic regime, by enlarging the connection between the two arms. The Pranto sluice-opening regime was changed so that most of the freshwater from the Pranto River was diverted to the northern arm, reducing the nutrient loading in the southern arm. In addition, the remaining seagrass patches were protected with wooden stakes to prevent further disturbance by fishermen digging in the sediment for bait and cockles.'</t>
  </si>
  <si>
    <t>Eutrophic site. Seagrass bed restoration: 'Due to the decline of seagrass beds and progressive impoverishment of the habitat, a management programme was implemented in 1998 in order to restore the original seagrass community. This programme included measures to decrease nutrient loading, physical protection of the seagrass bed and improvement of the hydraulic regime, by enlarging the connection between the two arms. The Pranto sluice-opening regime was changed so that most of the freshwater from the Pranto River was diverted to the northern arm, reducing the nutrient loading in the southern arm. In addition, the remaining seagrass patches were protected with wooden stakes to prevent further disturbance by fishermen digging in the sediment for bait and cockles.'</t>
  </si>
  <si>
    <t>44a1m</t>
  </si>
  <si>
    <t>44a2m</t>
  </si>
  <si>
    <t>44a3m</t>
  </si>
  <si>
    <t>INT-068-1.1m</t>
  </si>
  <si>
    <t>INT-068-1.2m</t>
  </si>
  <si>
    <t>16c2m</t>
  </si>
  <si>
    <t>16c1m</t>
  </si>
  <si>
    <t>16c3m</t>
  </si>
  <si>
    <t>16c4m</t>
  </si>
  <si>
    <t>16.1e1m</t>
  </si>
  <si>
    <t>16.1e2m</t>
  </si>
  <si>
    <t>16.2g1m</t>
  </si>
  <si>
    <t>16.2g2m</t>
  </si>
  <si>
    <t>13am</t>
  </si>
  <si>
    <t>13.1am</t>
  </si>
  <si>
    <t>Spp richness for the sampling site (cumulatively 6-10 13.5cm diameter cores)</t>
  </si>
  <si>
    <t>Spp richness per hectare i.e. 10,000m2 (they actually counted all species found in 12m2 (two 4m2 circles), or along two 10m transects, depending on the habitat type within each hectare plot). Assume cumulative acrros the sampling sites within the ha plots.</t>
  </si>
  <si>
    <t>Spp richness in 100m2 (50x2m) transects.</t>
  </si>
  <si>
    <t>Could calculate</t>
  </si>
  <si>
    <t>1) Spatial scale estimated from map as 3kmx1km=3,000,000m2=300ha. 2) Temporal scale is 1-3 years, so I took mid-point of 2. 3) No. treatment and control sites was reported as 6-10, so I took the mid-point, 8. 4) SD calculated rom data on sheet3</t>
  </si>
  <si>
    <t>1) Spatial scale estimated from map as 3kmx1km=3,000,000m2=300ha. 2) Temporal scale is 1-3 years, so I took mid-point of 2. 3) No. treatment and control sites was reported as 6-10, so I took the mid-point, 8. 4) SD calculated rom data on sheet4</t>
  </si>
  <si>
    <t>1) Spatial scale estimated from map as 3kmx1km=3,000,000m2=300ha. 2) Temporal scale is 1-3 years, so I took mid-point of 2. 3) No. treatment and control sites was reported as 6-10, so I took the mid-point, 8. 4) SD calculated rom data on sheet5</t>
  </si>
  <si>
    <t>47a1m</t>
  </si>
  <si>
    <t>47a2m</t>
  </si>
  <si>
    <t>Nebkhas: Grazing had a negative effect on species richness of herbaceous species in both internebka spaces, and in nebkha patches.
Nebkha area explained 36% of variance in species richness at grazed nebkha sites, compared to 19% at ungrazed (protected) sites.</t>
  </si>
  <si>
    <t>Inter-nebkha space: Grazing had a negative effect on species richness of herbaceous species in both internebka spaces, and in nebkha patches.
Nebkha area explained 36% of variance in species richness at grazed nebkha sites, compared to 19% at ungrazed (protected) sites.</t>
  </si>
  <si>
    <t>Mean spp richness per m2 (averaged across 8 quadrats at each of 30 nebkhas)</t>
  </si>
  <si>
    <t>Mean spp richness per m2 (averaged across 8 quadrats at each of 30 inter-nebkha spaces)</t>
  </si>
  <si>
    <t>Spp richness and SE data extracted from Fig 4 with Webplotdigitiser; see Sheet4.</t>
  </si>
  <si>
    <t>Spp richness and SE data extracted from Fig 4 with Webplotdigitiser; see Sheet4. Mean ungrazed nebkha size taken from figure 2.</t>
  </si>
  <si>
    <t>Protection of inter-nebkha spaces from heavy goat and sheep grazing for 12 years; occurred within a broader protected area nature reserve.</t>
  </si>
  <si>
    <t>Protection of white broom nebkhas (phytogenic mounds) from heavy goat and sheep grazing for 12 years; occurred within a broader protected area nature reserve.</t>
  </si>
  <si>
    <t>51d1m</t>
  </si>
  <si>
    <t>51d2m</t>
  </si>
  <si>
    <t>51d3m</t>
  </si>
  <si>
    <t>51d4m</t>
  </si>
  <si>
    <t>Shrub/vine richness: positive polynomial (R2=0.24)</t>
  </si>
  <si>
    <t>Perernnial herbaceous richness: positive polynomial (R2=0.14)</t>
  </si>
  <si>
    <t>Tree spp richness increased with age of restoration site. Positive polynomial relationship with time (R2=0.27)</t>
  </si>
  <si>
    <t>Annual herbaveous richness: negative linear (R2=0.21)</t>
  </si>
  <si>
    <t>Estimated from polynomial, see notes and sheet5</t>
  </si>
  <si>
    <t>Estimated from linear equation, see notes and sheet5</t>
  </si>
  <si>
    <t>Significant relationship (rather than difference)</t>
  </si>
  <si>
    <t>BA (time series)</t>
  </si>
  <si>
    <t>1) Spp richness data was not reported in the study, so I used the equations that described spp richness as a function of age of restoration site to estimate the spp richness at time 0 and after 22 years (the rounded mid-point of the age range 4-39 years); I plotted the graphs described in Table 1 of the paper to find these estimates. 2) Temporal scale = mid-point of 4-39, which is 4+(39-4)/2=21.5. 3) For the no. treatment and control sites I make the assumption that all vegetation types are present at all sites.</t>
  </si>
  <si>
    <t>Species richness per plot, estimated using 1000cm2 (20x50cm) frames - not clear how many. Plot size varied, determied by the size of banks adjacent to rivers.</t>
  </si>
  <si>
    <t>8 exclosure sites using fencing to eliminate human and animal disturbances. The eight sites (out of 32 existing) most affected by desertification and silting were chosen for study.</t>
  </si>
  <si>
    <t>Restoration and revegetation of degraded alpine grasslands with cultivars of native species. Seeds were gradually planted on heavily degraded grassland with a series of agronomic measures, such as ploughing and harrowing, with diammonium phosphate serving as the basal fertilizer. The seeded grasslands were fertilized with urea at the jointing stage in the second year. Livestock was excluded from the reseeded plots in the first year, but not thereafter.</t>
  </si>
  <si>
    <t>Mean spp richness across three 250m2 plot (estimated by the total no. species found within two 0.5x5m transects)</t>
  </si>
  <si>
    <t>Species richness of benthic macroinvertebrates was 28 for the restored creek in both 2005 and 2007, compared to 8 and 1 in the first control creek, and zero and zero in the second control creek.
Restoration was initiated in the late 1970s, so these measurements were taken after a few decades for macrobenthic community to develop - however, we don't have a historical baseline condition to compare to.
Benthic macroinvertebrates are commonly used as an indicator species for rapid evaluation of stream ecology.</t>
  </si>
  <si>
    <t>Mid-point of richness at the two control sites (0 and 1)</t>
  </si>
  <si>
    <t>Spp richness of middle reaches of the creeks, with over 3 samples of over 0.4m2 taken for different substrates, shallow/deep waters, and high/low velocities</t>
  </si>
  <si>
    <t xml:space="preserve">Agroforestry/forest garden. Farmers reforested some less productive fields by allowing natural regeneration to occur or planting teak and mahogany (Table 2, L4). This land-use change spread during the early 2000s, when farmers reported more frequent harvest losses because of foraging by monkeys and wild boars at the village margins.
- abandon less productive croplands on slopes
- plant or assist regeneration of teak and mahogany
- follow social norms to replant trees after cutting
</t>
  </si>
  <si>
    <t>Mean spp richness across 400m2 plots</t>
  </si>
  <si>
    <t>a) The figure legends of fig 3 and 4 are reversed in the paper. I extracted data from figure 4 on biodiversity, and cross-checked with data from Table S2, which also contains SD data. b) Spatial and temporal scales will vary greatly, and were not given, since plots are scattered widely and not implemented by the same actors. c) Spp richness assumed to be sig different between treatment and control because SD bars don't overlap.</t>
  </si>
  <si>
    <t>Mixed</t>
  </si>
  <si>
    <t>Kingdom</t>
  </si>
  <si>
    <t>Plant info</t>
  </si>
  <si>
    <t>Taxa description</t>
  </si>
  <si>
    <t>Native composition</t>
  </si>
  <si>
    <t>Plants</t>
  </si>
  <si>
    <t>Grasses &amp; other plants</t>
  </si>
  <si>
    <t>Trees</t>
  </si>
  <si>
    <t>Other plants</t>
  </si>
  <si>
    <t>Native</t>
  </si>
  <si>
    <t>Trees &amp; other plants</t>
  </si>
  <si>
    <t>Vascular plant species</t>
  </si>
  <si>
    <t>Animals</t>
  </si>
  <si>
    <t>Three economically important families of fish: Lutjanidae, Scaridae, and Serranidae</t>
  </si>
  <si>
    <t>Trees &amp; grasses &amp; other plants</t>
  </si>
  <si>
    <t>Climbers, shrubs, trees and other plants</t>
  </si>
  <si>
    <t>Woody vegetation is dominated by Acacia species (Fabaceae) A. etbaica, A. brevispica,and A. mellifera, along with the shrubs Croton dichogamous (Euphorbiaceae), Grewia spp. (Malvaceae), and Rhus vulgaris (Anacardiaceae).' 'The landscape is a heterogeneous mosaic ofbare soil, trees, and grasses, dominated by Eragrostis tenuifolia (Wiry lovegrass), Aristida kenyensis (Poaceae), and Cynodon dactylon (Bermuda grass). Non-native plant species are notably absent, except for two species of Opuntia that are found in certain portions of the landscape but are uncommon at our experimental sites.'</t>
  </si>
  <si>
    <t>Forest and other vegetation</t>
  </si>
  <si>
    <t>The pine forests' understory is composed of Querco-Lentiscetum ... macchia, dominated by P. lentiscus and Q. coccifera,and Rosmarino-Ericion ... shrublands, dominated by R. officinalis and Erica multiflora L., with the presence of Ulex parviflorus Pourr.'</t>
  </si>
  <si>
    <t>Retama raetam (white broom), 3 palatale grasses, 2 short grasses, 2 forbs, short forbs (and other plants)</t>
  </si>
  <si>
    <t>Steppe plant species</t>
  </si>
  <si>
    <t>Kobresia, E. nutans, F. sinensis, Eragrostis cilianensis, and P. crymophila; and other plants</t>
  </si>
  <si>
    <t>Benthic macroinvertebrates; amphipoda, diptera, trichoptera, odonata, ephemaroptera, plecoptera, coleoptera, acariformers, gastropoda, ologochaeta, hirudinea, tricladida</t>
  </si>
  <si>
    <t>Logged-over forest mostly had mostly Shorea spp., Syzygium spp., and Turpinia spp.; rubber (Havea braziliensis), and fruit trees e.g. mango and durian/</t>
  </si>
  <si>
    <t>Mostly Shorea spp., Syzygium spp., and Turpinia spp.</t>
  </si>
  <si>
    <t>E.g. Acacia spp. and Pterocarpus spp.
Products; teak (Tectona grandis) or mahogany (Swietenia macrophylla)</t>
  </si>
  <si>
    <t>Non-native</t>
  </si>
  <si>
    <t>Type of response ratio</t>
  </si>
  <si>
    <t>Impact/control</t>
  </si>
  <si>
    <t>After/before</t>
  </si>
  <si>
    <t>Backdune, native spp. Seven habitat restoration areas on Oregon and southern Washington beaches. Restoration involved foredune and beachgrass removal, predator management, and recreational beach restrictions. 'Beachgrass removal was conducted one to three years prior to conducting the surveys, using bulldozing, discing, herbicide, hand pulling, or burning.' The beachgrass had been intentionally introduced in the early 20th century to facilitate dune restoration, however, it had eliminated upper beach habitat, leading to population declines of endemic plants and shorebirds. Hence habitat restoration commenced in the 1990s instigated by US federal and state agencies, to prevent species extinction.</t>
  </si>
  <si>
    <t>Backdune, exotic spp. Seven habitat restoration areas on Oregon and southern Washington beaches. Restoration involved foredune and beachgrass removal, predator management, and recreational beach restrictions. 'Beachgrass removal was conducted one to three years prior to conducting the surveys, using bulldozing, discing, herbicide, hand pulling, or burning.' The beachgrass had been intentionally introduced in the early 20th century to facilitate dune restoration, however, it had eliminated upper beach habitat, leading to population declines of endemic plants and shorebirds. Hence habitat restoration commenced in the 1990s instigated by US federal and state agencies, to prevent species extinction.</t>
  </si>
  <si>
    <t>Spp richness in 0.25m2 quadrats along transects (more than one per site, 58 in total)</t>
  </si>
  <si>
    <t>Intervention type</t>
  </si>
  <si>
    <t>Combination</t>
  </si>
  <si>
    <t>Restoration</t>
  </si>
  <si>
    <t>Created habitats</t>
  </si>
  <si>
    <t>Management</t>
  </si>
  <si>
    <t>Protection</t>
  </si>
  <si>
    <t>Mixed created/non-created habitats</t>
  </si>
  <si>
    <t>1) Whilst the intervention led to reduced plant spp richness, it's crucial to put this into the context of saving the plover. 2) Change in spp richness reported as an 84 decrease in native backdune plant richness - this is equivalent to a response ratio of 16:100  3) Temporal scale was reported as 1-3 years so I took the mid point of 2. 4) Emailed author - he sent data that I might be able to include, but very time consuming and perhaps not worth it (already had to ask him for more information to explain his spreadsheet) - will just use the 2 response ratios given in the paper for now. 5) Stat significant change because 95% posterior interval: 75-91% decrease</t>
  </si>
  <si>
    <t>95% posterior interval for change: 75–91% decrease</t>
  </si>
  <si>
    <t>95% posterior interval for change: 27-70% decrease</t>
  </si>
  <si>
    <t>100-84</t>
  </si>
  <si>
    <t>100-49</t>
  </si>
  <si>
    <t>Species richness estimated with transects; exact method unclear</t>
  </si>
  <si>
    <t>Trenches with small berms. Restoration of degraded rangeland using five different types of erosion barriers, either: (1) trenches with small berms; (2) bundles of branches; and bundles of branches with (3) elephant dung balls, (4) burlap sacking, or (5) nylon mesh sacking inside them. 
The authors also tested whether barrier performance depended on (1) supplemental seeding with the grass Cenchrus ciliaris and (2) whether a barrier was located next to existing vegetation patches versus in the open.</t>
  </si>
  <si>
    <t>Bundles of branches. Restoration of degraded rangeland using five different types of erosion barriers, either: (1) trenches with small berms; (2) bundles of branches; and bundles of branches with (3) elephant dung balls, (4) burlap sacking, or (5) nylon mesh sacking inside them. 
The authors also tested whether barrier performance depended on (1) supplemental seeding with the grass Cenchrus ciliaris and (2) whether a barrier was located next to existing vegetation patches versus in the open.</t>
  </si>
  <si>
    <t>Burlap sacking with bundles of branches. Restoration of degraded rangeland using five different types of erosion barriers, either: (1) trenches with small berms; (2) bundles of branches; and bundles of branches with (3) elephant dung balls, (4) burlap sacking, or (5) nylon mesh sacking inside them. 
The authors also tested whether barrier performance depended on (1) supplemental seeding with the grass Cenchrus ciliaris and (2) whether a barrier was located next to existing vegetation patches versus in the open.</t>
  </si>
  <si>
    <t>Nylon mesh sacking with bundles of branches. Restoration of degraded rangeland using five different types of erosion barriers, either: (1) trenches with small berms; (2) bundles of branches; and bundles of branches with (3) elephant dung balls, (4) burlap sacking, or (5) nylon mesh sacking inside them. 
The authors also tested whether barrier performance depended on (1) supplemental seeding with the grass Cenchrus ciliaris and (2) whether a barrier was located next to existing vegetation patches versus in the open.</t>
  </si>
  <si>
    <t>INT-087-1.1m</t>
  </si>
  <si>
    <t>INT-087-1.2m</t>
  </si>
  <si>
    <t>INT-087-1.3m</t>
  </si>
  <si>
    <t>INT-087-1.4m</t>
  </si>
  <si>
    <t>INT-087-1.5m</t>
  </si>
  <si>
    <t>31.1mc</t>
  </si>
  <si>
    <t>31.2mc</t>
  </si>
  <si>
    <t>31.3mc</t>
  </si>
  <si>
    <t>31.4mc</t>
  </si>
  <si>
    <t>31.5mc</t>
  </si>
  <si>
    <t>Mean species richness in 2m2 (1m x 2m) plots</t>
  </si>
  <si>
    <t>1) Species richness data taken from figure 2b using webplot digitiser. Assumed pre-intervention species richness was zero since authors claim that there was 'no evidence of new grass establishment in bare areas, except in areas influenced by construction of the barriers' and 'Untreated, bare areas in all blocks remained bare and capped with a hard clay layer'; plus barriers were only onstructed in areas with 'com- pletely bare ground capped by a hard clay layer for at least 3m upslope'. Added 0.1 to both treatment and control. 2) Significance tests were done between groups, but not compared to the baseline. 3) Temporal scale is between 2011 and 2012 - didn't count months because this is not possible in most studies. 4) Spatial scale is 2m x 0.3m = 0.6m2 = 0.0000006ha 5) SE calculated by subtracting mean from top of SE bar in graph with data extracted with webplotdigitiser - see Sheet7. 6) Number of treatment sites is estimated as 82/5=16.4 and rounded down (authors didn't state how many of each treatment there were, but that they were randomly assigned and therefore uneven). Number of control sites is the same (16) even though data was not collected at these sites - it was simply stated by the authors that they were bare ground.</t>
  </si>
  <si>
    <t>Arid grassland species. Planting was primarily of of Atriplex canscens (an evergreen shrub, native to North America), chosen for its drought and cold winter resistance to Algerian steppe.</t>
  </si>
  <si>
    <t>Not specified, but 'natural revegetation'.</t>
  </si>
  <si>
    <t>Shrubs, primarily C korshinkii, and herbaceous species.</t>
  </si>
  <si>
    <t>Trees, primarily R pseudoacacia, and herb and shrub spp.</t>
  </si>
  <si>
    <t>102 sites where riparian restoration has taken place in California. "Site selection focused on projects with documented implementation dates in alluvial stream reaches of willow and mixed oak woodland vegetation with few trees present prior to project installation ... Surveyed project sites were primarily on second- and third-order streams with a range in project age from 4 to 39 years since restoration."
"Revegetation design at surveyed projects (n = 89) was “jump start” recovery of riparian forests to control erosion and sustain multiple watershed functions ... The methods utilized were often implemented as combinations of practices including tree or shrub planting with dormant willow posts or container plants ..., biotechnical bank stabilization ..., and passive restoration ... using large herbivore management (e.g., removal, reduced stocking rate, or exclusionary fencing for livestock and/or deer)."</t>
  </si>
  <si>
    <t>Woody vegetation, native/exotic trees, shrubs and vines N.B. this applies to all of 51d</t>
  </si>
  <si>
    <t>Arid grassland species.</t>
  </si>
  <si>
    <t>NA</t>
  </si>
  <si>
    <t>Endemic dune plant richness.</t>
  </si>
  <si>
    <t>Exotic dune plant richness.</t>
  </si>
  <si>
    <t xml:space="preserve">Macrobenthic fauna including detritovores (including surface-deposit feeders, subsurface-deposit feedbers, and suspension feeders), carnivores, herbivores and omnivores). Macrobenthic fauna include mudsnails (Hydrobia ulvae), bivalves (e.g. Scrobicularia plana (peppery furrow shell) and Cerastoderma edule), and polychaetes (e.g. Hediste diversicolor). </t>
  </si>
  <si>
    <t>Transplanted species: Brownanthus pseudoschlichtianus (a long-lived succudlent dwarf shrub); also annual plants, pauciennials, others, short-lived shrubs and long-lived shrubs. The increase in cover consisted almost entirely of the transplanted species.</t>
  </si>
  <si>
    <t>1) This is for transplant vs. control; note that half of the treatment (transplant) and control plots had livestock excluded. 2) Spp richness and SE taken from figure 3a 2010 data with webplotdigitiser, see data on sheet10.</t>
  </si>
  <si>
    <t>Spp ri tr pre-int (for BACI or BA)</t>
  </si>
  <si>
    <t>INT-076-1</t>
  </si>
  <si>
    <t>INT-076-2</t>
  </si>
  <si>
    <t>INT-076-3</t>
  </si>
  <si>
    <t>Elephant dung balls with bundles of branches. Restoration of degraded rangeland using five different types of erosion barriers, either: (1) trenches with small berms; (2) bundles of branches; and bundles of branches with (3) elephant dung balls, (4) burlap sacking, or (5) nylon mesh sacking inside them. 
The authors also tested whether barrier performance depended on (1) supplemental seeding with the grass Cenchrus ciliaris and (2) whether a barrier was located next to existing vegetation patches versus in the open.</t>
  </si>
  <si>
    <t>a) The figure legends of fig 3 and 4 are reversed in the paper. I extracted data from figure 4 on biodiversity, and cross-checked with data from Table S2, which also contains SD data. b) Spatial and temporal scales will vary greatly, and were not given, since plots are scattered widely and not implemented by the same actors. c) Spp richness assumed to be sig different between treatment and control because SD bars don't overlap. d) mixed native/non-native gained from  table S2</t>
  </si>
  <si>
    <t>1) Spatial scale was unclear, but part of the 9.1km long creek. 2) Rehabilitation was initiated in the 'late 1970s' so I took 1978 as the start date; spp diversity measures were from 2007. 3) Can't test significance because only 3 data points. 4) since the intervention is 'created', this means the vegetation may not be natural, but this doesn't strongly imply that the macroinvertebrates in the stream might be non-native</t>
  </si>
  <si>
    <t>1) Whilst the intervention led to reduced plant spp richness, it's crucial to put this into the context of saving the plover. 2) Change in spp richness reported as a 49% decrease in native backdune plant richness - this is equivalent to a response ratio of 51:100  3) Temporal scale was reported as 1-3 years so I took the mid point of 2. 4) Emailed author - he sent data that I might be able to include, but very time consuming and perhaps not worth it (already had to ask him for more information to explain his spreadsheet) - will just use the 2 response ratios given in the paper for now. 5) Stat significant change because 95% posterior interval: 27–70% decrease 6) Non-native species - these are species that were here before the intervention though - the intervention involved _removing_ previously-introduced beachgrass</t>
  </si>
  <si>
    <t>Revival of traditional best practices for rangeland restoration under climate change in the dry areas A case study from Southern Tunisia</t>
  </si>
  <si>
    <t>INT-240-1</t>
  </si>
  <si>
    <t>77c</t>
  </si>
  <si>
    <t xml:space="preserve">Traditional grazing practices...the rest technique locally called gdel as a common practice for many centuries...Gdel is based on the principle of leaving the rangeland in rest (without grazing) to reconstitute its plant coverâ€¦. Sites left to rest by protecting from grazing for up to 3 yrs then exposed to short duration grazing of 1 to 2 years. The authors conclude that a rest period of 2 years is optimal. 
</t>
  </si>
  <si>
    <t>Species richness was higher in the intervention sites than the grazed sites (highest after 3 year's of intervention (rest) at 32 species, and lowest at the freely grazed site (control) with 16 species). "Species richness remained almost constant in the controlled grazing [rest site], but it declined in the free grazed treatment." But "Grazing for one year can enhance the establishment and growth of some species ... Therefore, it seems that moderate grazing would be effective in promoting plant diversity in vegetation in dry areas" "In keeping with previous regional studies on the impacts of grazing on species richness, we found that the impacts of grazing on plant diversity can be sometimes negative and sometimes positive according to the degree of pressure and trampling can increase the incidence of some species" "High annual species richness correlates to high perennial species richness, with 18 annuals and 14 perennials recorded in the site subjected to three years’ rest"</t>
  </si>
  <si>
    <t>Annual and perennial plants</t>
  </si>
  <si>
    <t>14 perennials + 18 annuals</t>
  </si>
  <si>
    <t>9 perennials + 7 annuals</t>
  </si>
  <si>
    <t>a) The intervention here is the 3 years of rest (i.e. the longest that a plot was given a rest from grazing for), so the spatial scale is the no. ha of this site; the control site (with intense grazing) had a much larger spatial scale (7000 ha)</t>
  </si>
  <si>
    <t>Species richness within entire plot 'counting all perennial and annual species within the experimental plots' - the authors suggest it was not restricted to the quadrats (that were used for assessing plant density), but it might have been assessed along the  three random 50m transects in each experimental plot</t>
  </si>
  <si>
    <t>Not sig</t>
  </si>
  <si>
    <t>Pos sig</t>
  </si>
  <si>
    <t>Pos sig/not sig</t>
  </si>
  <si>
    <t>Neg sig</t>
  </si>
  <si>
    <t>Pos sig/neg sig</t>
  </si>
  <si>
    <t>INT-027-1</t>
  </si>
  <si>
    <t>25a1m</t>
  </si>
  <si>
    <t>25a2m</t>
  </si>
  <si>
    <t>Sig and direction at intervention level</t>
  </si>
  <si>
    <t>EH metric ID</t>
  </si>
  <si>
    <t>Intervention ID</t>
  </si>
  <si>
    <t>Control for sample size</t>
  </si>
  <si>
    <t xml:space="preserve">Note that including despite not having information on no. control and treatment sites, to be as inclusive as possible. Including because have species richness data in treatment and control. But the paper is not high quality - it's unclear if there were 1 on 8 exclosures. The spatial scale is given as 19,000ha in the paper, but I think this might be the area within which 8 exclosures sit, rather than the size of an exclosure.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</si>
</sst>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8"/>
      <name val="Calibri"/>
      <family val="2"/>
      <scheme val="minor"/>
    </font>
    <font>
      <sz val="11"/>
      <color theme="9" tint="-0.249977111117893"/>
      <name val="Calibri"/>
      <family val="2"/>
      <scheme val="minor"/>
    </font>
    <font>
      <b/>
      <sz val="11"/>
      <color theme="3"/>
      <name val="Calibri"/>
      <family val="2"/>
      <scheme val="minor"/>
    </font>
    <font>
      <sz val="11"/>
      <color theme="3"/>
      <name val="Calibri"/>
      <family val="2"/>
      <scheme val="minor"/>
    </font>
  </fonts>
  <fills count="2">
    <fill>
      <patternFill patternType="none"/>
    </fill>
    <fill>
      <patternFill patternType="gray125"/>
    </fill>
  </fills>
  <borders count="2">
    <border>
      <left/>
      <right/>
      <top/>
      <bottom/>
      <diagonal/>
    </border>
    <border>
      <left/>
      <right/>
      <top style="thin">
        <color theme="8"/>
      </top>
      <bottom style="thin">
        <color theme="8"/>
      </bottom>
      <diagonal/>
    </border>
  </borders>
  <cellStyleXfs count="1">
    <xf numFmtId="0" fontId="0" fillId="0" borderId="0"/>
  </cellStyleXfs>
  <cellXfs count="11">
    <xf numFmtId="0" fontId="0" fillId="0" borderId="0" xfId="0"/>
    <xf numFmtId="0" fontId="2" fillId="0" borderId="0" xfId="0" applyFont="1" applyFill="1"/>
    <xf numFmtId="0" fontId="2" fillId="0" borderId="0" xfId="0" applyFont="1" applyFill="1" applyAlignment="1"/>
    <xf numFmtId="0" fontId="0" fillId="0" borderId="0" xfId="0" applyFill="1"/>
    <xf numFmtId="0" fontId="3" fillId="0" borderId="1" xfId="0" applyFont="1" applyFill="1" applyBorder="1"/>
    <xf numFmtId="0" fontId="3" fillId="0" borderId="0" xfId="0" applyFont="1" applyFill="1" applyBorder="1"/>
    <xf numFmtId="0" fontId="4" fillId="0" borderId="0" xfId="0" applyFont="1" applyFill="1"/>
    <xf numFmtId="0" fontId="3" fillId="0" borderId="0" xfId="0" applyFont="1" applyFill="1"/>
    <xf numFmtId="0" fontId="4" fillId="0" borderId="0" xfId="0" applyFont="1" applyFill="1" applyAlignment="1"/>
    <xf numFmtId="0" fontId="4" fillId="0" borderId="0" xfId="0" applyFont="1" applyFill="1" applyAlignment="1">
      <alignment vertical="center"/>
    </xf>
    <xf numFmtId="3" fontId="4" fillId="0" borderId="0" xfId="0" applyNumberFormat="1" applyFont="1" applyFill="1"/>
  </cellXfs>
  <cellStyles count="1">
    <cellStyle name="Normal" xfId="0" builtinId="0"/>
  </cellStyles>
  <dxfs count="66">
    <dxf>
      <font>
        <b val="0"/>
        <i val="0"/>
        <strike val="0"/>
        <condense val="0"/>
        <extend val="0"/>
        <outline val="0"/>
        <shadow val="0"/>
        <u val="none"/>
        <vertAlign val="baseline"/>
        <sz val="11"/>
        <color theme="3"/>
        <name val="Calibri"/>
        <family val="2"/>
        <scheme val="minor"/>
      </font>
      <fill>
        <patternFill patternType="none">
          <fgColor indexed="64"/>
          <bgColor indexed="65"/>
        </patternFill>
      </fill>
    </dxf>
    <dxf>
      <font>
        <b val="0"/>
        <i val="0"/>
        <strike val="0"/>
        <condense val="0"/>
        <extend val="0"/>
        <outline val="0"/>
        <shadow val="0"/>
        <u val="none"/>
        <vertAlign val="baseline"/>
        <sz val="11"/>
        <color theme="3"/>
        <name val="Calibri"/>
        <family val="2"/>
        <scheme val="minor"/>
      </font>
      <fill>
        <patternFill patternType="none">
          <fgColor indexed="64"/>
          <bgColor indexed="65"/>
        </patternFill>
      </fill>
    </dxf>
    <dxf>
      <font>
        <b val="0"/>
        <i val="0"/>
        <strike val="0"/>
        <condense val="0"/>
        <extend val="0"/>
        <outline val="0"/>
        <shadow val="0"/>
        <u val="none"/>
        <vertAlign val="baseline"/>
        <sz val="11"/>
        <color theme="3"/>
        <name val="Calibri"/>
        <family val="2"/>
        <scheme val="minor"/>
      </font>
      <fill>
        <patternFill patternType="none">
          <fgColor indexed="64"/>
          <bgColor indexed="65"/>
        </patternFill>
      </fill>
    </dxf>
    <dxf>
      <font>
        <b val="0"/>
        <i val="0"/>
        <strike val="0"/>
        <condense val="0"/>
        <extend val="0"/>
        <outline val="0"/>
        <shadow val="0"/>
        <u val="none"/>
        <vertAlign val="baseline"/>
        <sz val="11"/>
        <color theme="3"/>
        <name val="Calibri"/>
        <family val="2"/>
        <scheme val="minor"/>
      </font>
      <fill>
        <patternFill patternType="none">
          <fgColor indexed="64"/>
          <bgColor indexed="65"/>
        </patternFill>
      </fill>
    </dxf>
    <dxf>
      <font>
        <b val="0"/>
        <i val="0"/>
        <strike val="0"/>
        <condense val="0"/>
        <extend val="0"/>
        <outline val="0"/>
        <shadow val="0"/>
        <u val="none"/>
        <vertAlign val="baseline"/>
        <sz val="11"/>
        <color theme="3"/>
        <name val="Calibri"/>
        <family val="2"/>
        <scheme val="minor"/>
      </font>
      <numFmt numFmtId="0" formatCode="General"/>
      <fill>
        <patternFill patternType="none">
          <fgColor indexed="64"/>
          <bgColor indexed="65"/>
        </patternFill>
      </fill>
    </dxf>
    <dxf>
      <font>
        <b val="0"/>
        <i val="0"/>
        <strike val="0"/>
        <condense val="0"/>
        <extend val="0"/>
        <outline val="0"/>
        <shadow val="0"/>
        <u val="none"/>
        <vertAlign val="baseline"/>
        <sz val="11"/>
        <color theme="3"/>
        <name val="Calibri"/>
        <family val="2"/>
        <scheme val="minor"/>
      </font>
      <fill>
        <patternFill patternType="none">
          <fgColor indexed="64"/>
          <bgColor indexed="65"/>
        </patternFill>
      </fill>
    </dxf>
    <dxf>
      <font>
        <b val="0"/>
        <i val="0"/>
        <strike val="0"/>
        <condense val="0"/>
        <extend val="0"/>
        <outline val="0"/>
        <shadow val="0"/>
        <u val="none"/>
        <vertAlign val="baseline"/>
        <sz val="11"/>
        <color theme="3"/>
        <name val="Calibri"/>
        <family val="2"/>
        <scheme val="minor"/>
      </font>
      <fill>
        <patternFill patternType="none">
          <fgColor indexed="64"/>
          <bgColor auto="1"/>
        </patternFill>
      </fill>
    </dxf>
    <dxf>
      <font>
        <b val="0"/>
        <i val="0"/>
        <strike val="0"/>
        <condense val="0"/>
        <extend val="0"/>
        <outline val="0"/>
        <shadow val="0"/>
        <u val="none"/>
        <vertAlign val="baseline"/>
        <sz val="11"/>
        <color theme="3"/>
        <name val="Calibri"/>
        <family val="2"/>
        <scheme val="minor"/>
      </font>
      <fill>
        <patternFill patternType="none">
          <fgColor indexed="64"/>
          <bgColor indexed="65"/>
        </patternFill>
      </fill>
    </dxf>
    <dxf>
      <font>
        <b val="0"/>
        <i val="0"/>
        <strike val="0"/>
        <condense val="0"/>
        <extend val="0"/>
        <outline val="0"/>
        <shadow val="0"/>
        <u val="none"/>
        <vertAlign val="baseline"/>
        <sz val="11"/>
        <color theme="3"/>
        <name val="Calibri"/>
        <family val="2"/>
        <scheme val="minor"/>
      </font>
      <fill>
        <patternFill patternType="none">
          <fgColor indexed="64"/>
          <bgColor auto="1"/>
        </patternFill>
      </fill>
    </dxf>
    <dxf>
      <font>
        <b val="0"/>
        <i val="0"/>
        <strike val="0"/>
        <condense val="0"/>
        <extend val="0"/>
        <outline val="0"/>
        <shadow val="0"/>
        <u val="none"/>
        <vertAlign val="baseline"/>
        <sz val="11"/>
        <color theme="3"/>
        <name val="Calibri"/>
        <family val="2"/>
        <scheme val="minor"/>
      </font>
      <fill>
        <patternFill patternType="none">
          <fgColor indexed="64"/>
          <bgColor indexed="65"/>
        </patternFill>
      </fill>
    </dxf>
    <dxf>
      <font>
        <b val="0"/>
        <i val="0"/>
        <strike val="0"/>
        <condense val="0"/>
        <extend val="0"/>
        <outline val="0"/>
        <shadow val="0"/>
        <u val="none"/>
        <vertAlign val="baseline"/>
        <sz val="11"/>
        <color theme="3"/>
        <name val="Calibri"/>
        <family val="2"/>
        <scheme val="minor"/>
      </font>
      <fill>
        <patternFill patternType="none">
          <fgColor indexed="64"/>
          <bgColor auto="1"/>
        </patternFill>
      </fill>
    </dxf>
    <dxf>
      <font>
        <b val="0"/>
        <i val="0"/>
        <strike val="0"/>
        <condense val="0"/>
        <extend val="0"/>
        <outline val="0"/>
        <shadow val="0"/>
        <u val="none"/>
        <vertAlign val="baseline"/>
        <sz val="11"/>
        <color theme="3"/>
        <name val="Calibri"/>
        <family val="2"/>
        <scheme val="minor"/>
      </font>
      <fill>
        <patternFill patternType="none">
          <fgColor indexed="64"/>
          <bgColor indexed="65"/>
        </patternFill>
      </fill>
    </dxf>
    <dxf>
      <font>
        <b val="0"/>
        <i val="0"/>
        <strike val="0"/>
        <condense val="0"/>
        <extend val="0"/>
        <outline val="0"/>
        <shadow val="0"/>
        <u val="none"/>
        <vertAlign val="baseline"/>
        <sz val="11"/>
        <color theme="3"/>
        <name val="Calibri"/>
        <family val="2"/>
        <scheme val="minor"/>
      </font>
      <fill>
        <patternFill patternType="none">
          <fgColor indexed="64"/>
          <bgColor auto="1"/>
        </patternFill>
      </fill>
    </dxf>
    <dxf>
      <font>
        <b val="0"/>
        <i val="0"/>
        <strike val="0"/>
        <condense val="0"/>
        <extend val="0"/>
        <outline val="0"/>
        <shadow val="0"/>
        <u val="none"/>
        <vertAlign val="baseline"/>
        <sz val="11"/>
        <color theme="3"/>
        <name val="Calibri"/>
        <family val="2"/>
        <scheme val="minor"/>
      </font>
      <fill>
        <patternFill patternType="none">
          <fgColor indexed="64"/>
          <bgColor indexed="65"/>
        </patternFill>
      </fill>
    </dxf>
    <dxf>
      <font>
        <b val="0"/>
        <i val="0"/>
        <strike val="0"/>
        <condense val="0"/>
        <extend val="0"/>
        <outline val="0"/>
        <shadow val="0"/>
        <u val="none"/>
        <vertAlign val="baseline"/>
        <sz val="11"/>
        <color theme="3"/>
        <name val="Calibri"/>
        <family val="2"/>
        <scheme val="minor"/>
      </font>
      <fill>
        <patternFill patternType="none">
          <fgColor indexed="64"/>
          <bgColor auto="1"/>
        </patternFill>
      </fill>
    </dxf>
    <dxf>
      <font>
        <b val="0"/>
        <i val="0"/>
        <strike val="0"/>
        <condense val="0"/>
        <extend val="0"/>
        <outline val="0"/>
        <shadow val="0"/>
        <u val="none"/>
        <vertAlign val="baseline"/>
        <sz val="11"/>
        <color theme="3"/>
        <name val="Calibri"/>
        <family val="2"/>
        <scheme val="minor"/>
      </font>
      <fill>
        <patternFill patternType="none">
          <fgColor indexed="64"/>
          <bgColor indexed="65"/>
        </patternFill>
      </fill>
    </dxf>
    <dxf>
      <font>
        <b val="0"/>
        <i val="0"/>
        <strike val="0"/>
        <condense val="0"/>
        <extend val="0"/>
        <outline val="0"/>
        <shadow val="0"/>
        <u val="none"/>
        <vertAlign val="baseline"/>
        <sz val="11"/>
        <color theme="3"/>
        <name val="Calibri"/>
        <family val="2"/>
        <scheme val="minor"/>
      </font>
      <fill>
        <patternFill patternType="none">
          <fgColor indexed="64"/>
          <bgColor auto="1"/>
        </patternFill>
      </fill>
    </dxf>
    <dxf>
      <font>
        <b val="0"/>
        <i val="0"/>
        <strike val="0"/>
        <condense val="0"/>
        <extend val="0"/>
        <outline val="0"/>
        <shadow val="0"/>
        <u val="none"/>
        <vertAlign val="baseline"/>
        <sz val="11"/>
        <color theme="3"/>
        <name val="Calibri"/>
        <family val="2"/>
        <scheme val="minor"/>
      </font>
      <fill>
        <patternFill patternType="none">
          <fgColor indexed="64"/>
          <bgColor indexed="65"/>
        </patternFill>
      </fill>
    </dxf>
    <dxf>
      <font>
        <b val="0"/>
        <i val="0"/>
        <strike val="0"/>
        <condense val="0"/>
        <extend val="0"/>
        <outline val="0"/>
        <shadow val="0"/>
        <u val="none"/>
        <vertAlign val="baseline"/>
        <sz val="11"/>
        <color theme="3"/>
        <name val="Calibri"/>
        <family val="2"/>
        <scheme val="minor"/>
      </font>
      <fill>
        <patternFill patternType="none">
          <fgColor indexed="64"/>
          <bgColor auto="1"/>
        </patternFill>
      </fill>
    </dxf>
    <dxf>
      <font>
        <b val="0"/>
        <i val="0"/>
        <strike val="0"/>
        <condense val="0"/>
        <extend val="0"/>
        <outline val="0"/>
        <shadow val="0"/>
        <u val="none"/>
        <vertAlign val="baseline"/>
        <sz val="11"/>
        <color theme="3"/>
        <name val="Calibri"/>
        <family val="2"/>
        <scheme val="minor"/>
      </font>
      <fill>
        <patternFill patternType="none">
          <fgColor indexed="64"/>
          <bgColor indexed="65"/>
        </patternFill>
      </fill>
    </dxf>
    <dxf>
      <font>
        <b val="0"/>
        <i val="0"/>
        <strike val="0"/>
        <condense val="0"/>
        <extend val="0"/>
        <outline val="0"/>
        <shadow val="0"/>
        <u val="none"/>
        <vertAlign val="baseline"/>
        <sz val="11"/>
        <color theme="3"/>
        <name val="Calibri"/>
        <family val="2"/>
        <scheme val="minor"/>
      </font>
      <fill>
        <patternFill patternType="none">
          <fgColor indexed="64"/>
          <bgColor auto="1"/>
        </patternFill>
      </fill>
    </dxf>
    <dxf>
      <font>
        <b val="0"/>
        <i val="0"/>
        <strike val="0"/>
        <condense val="0"/>
        <extend val="0"/>
        <outline val="0"/>
        <shadow val="0"/>
        <u val="none"/>
        <vertAlign val="baseline"/>
        <sz val="11"/>
        <color theme="3"/>
        <name val="Calibri"/>
        <family val="2"/>
        <scheme val="minor"/>
      </font>
      <fill>
        <patternFill patternType="none">
          <fgColor indexed="64"/>
          <bgColor indexed="65"/>
        </patternFill>
      </fill>
    </dxf>
    <dxf>
      <font>
        <b val="0"/>
        <i val="0"/>
        <strike val="0"/>
        <condense val="0"/>
        <extend val="0"/>
        <outline val="0"/>
        <shadow val="0"/>
        <u val="none"/>
        <vertAlign val="baseline"/>
        <sz val="11"/>
        <color theme="3"/>
        <name val="Calibri"/>
        <family val="2"/>
        <scheme val="minor"/>
      </font>
      <fill>
        <patternFill patternType="none">
          <fgColor indexed="64"/>
          <bgColor auto="1"/>
        </patternFill>
      </fill>
    </dxf>
    <dxf>
      <font>
        <b val="0"/>
        <i val="0"/>
        <strike val="0"/>
        <condense val="0"/>
        <extend val="0"/>
        <outline val="0"/>
        <shadow val="0"/>
        <u val="none"/>
        <vertAlign val="baseline"/>
        <sz val="11"/>
        <color theme="3"/>
        <name val="Calibri"/>
        <family val="2"/>
        <scheme val="minor"/>
      </font>
      <fill>
        <patternFill patternType="none">
          <fgColor indexed="64"/>
          <bgColor indexed="65"/>
        </patternFill>
      </fill>
    </dxf>
    <dxf>
      <font>
        <b val="0"/>
        <i val="0"/>
        <strike val="0"/>
        <condense val="0"/>
        <extend val="0"/>
        <outline val="0"/>
        <shadow val="0"/>
        <u val="none"/>
        <vertAlign val="baseline"/>
        <sz val="11"/>
        <color theme="3"/>
        <name val="Calibri"/>
        <family val="2"/>
        <scheme val="minor"/>
      </font>
      <fill>
        <patternFill patternType="none">
          <fgColor indexed="64"/>
          <bgColor auto="1"/>
        </patternFill>
      </fill>
    </dxf>
    <dxf>
      <font>
        <b val="0"/>
        <i val="0"/>
        <strike val="0"/>
        <condense val="0"/>
        <extend val="0"/>
        <outline val="0"/>
        <shadow val="0"/>
        <u val="none"/>
        <vertAlign val="baseline"/>
        <sz val="11"/>
        <color theme="3"/>
        <name val="Calibri"/>
        <family val="2"/>
        <scheme val="minor"/>
      </font>
      <fill>
        <patternFill patternType="none">
          <fgColor indexed="64"/>
          <bgColor indexed="65"/>
        </patternFill>
      </fill>
    </dxf>
    <dxf>
      <font>
        <b val="0"/>
        <i val="0"/>
        <strike val="0"/>
        <condense val="0"/>
        <extend val="0"/>
        <outline val="0"/>
        <shadow val="0"/>
        <u val="none"/>
        <vertAlign val="baseline"/>
        <sz val="11"/>
        <color theme="3"/>
        <name val="Calibri"/>
        <family val="2"/>
        <scheme val="minor"/>
      </font>
      <fill>
        <patternFill patternType="none">
          <fgColor indexed="64"/>
          <bgColor auto="1"/>
        </patternFill>
      </fill>
    </dxf>
    <dxf>
      <font>
        <b val="0"/>
        <i val="0"/>
        <strike val="0"/>
        <condense val="0"/>
        <extend val="0"/>
        <outline val="0"/>
        <shadow val="0"/>
        <u val="none"/>
        <vertAlign val="baseline"/>
        <sz val="11"/>
        <color theme="3"/>
        <name val="Calibri"/>
        <family val="2"/>
        <scheme val="minor"/>
      </font>
      <fill>
        <patternFill patternType="none">
          <fgColor indexed="64"/>
          <bgColor indexed="65"/>
        </patternFill>
      </fill>
    </dxf>
    <dxf>
      <font>
        <b val="0"/>
        <i val="0"/>
        <strike val="0"/>
        <condense val="0"/>
        <extend val="0"/>
        <outline val="0"/>
        <shadow val="0"/>
        <u val="none"/>
        <vertAlign val="baseline"/>
        <sz val="11"/>
        <color theme="3"/>
        <name val="Calibri"/>
        <family val="2"/>
        <scheme val="minor"/>
      </font>
      <fill>
        <patternFill patternType="none">
          <fgColor indexed="64"/>
          <bgColor auto="1"/>
        </patternFill>
      </fill>
    </dxf>
    <dxf>
      <font>
        <b val="0"/>
        <i val="0"/>
        <strike val="0"/>
        <condense val="0"/>
        <extend val="0"/>
        <outline val="0"/>
        <shadow val="0"/>
        <u val="none"/>
        <vertAlign val="baseline"/>
        <sz val="11"/>
        <color theme="3"/>
        <name val="Calibri"/>
        <family val="2"/>
        <scheme val="minor"/>
      </font>
      <fill>
        <patternFill patternType="none">
          <fgColor indexed="64"/>
          <bgColor indexed="65"/>
        </patternFill>
      </fill>
    </dxf>
    <dxf>
      <font>
        <b val="0"/>
        <i val="0"/>
        <strike val="0"/>
        <condense val="0"/>
        <extend val="0"/>
        <outline val="0"/>
        <shadow val="0"/>
        <u val="none"/>
        <vertAlign val="baseline"/>
        <sz val="11"/>
        <color theme="3"/>
        <name val="Calibri"/>
        <family val="2"/>
        <scheme val="minor"/>
      </font>
      <fill>
        <patternFill patternType="none">
          <fgColor indexed="64"/>
          <bgColor auto="1"/>
        </patternFill>
      </fill>
    </dxf>
    <dxf>
      <font>
        <b val="0"/>
        <i val="0"/>
        <strike val="0"/>
        <condense val="0"/>
        <extend val="0"/>
        <outline val="0"/>
        <shadow val="0"/>
        <u val="none"/>
        <vertAlign val="baseline"/>
        <sz val="11"/>
        <color theme="3"/>
        <name val="Calibri"/>
        <family val="2"/>
        <scheme val="minor"/>
      </font>
      <fill>
        <patternFill patternType="none">
          <fgColor indexed="64"/>
          <bgColor indexed="65"/>
        </patternFill>
      </fill>
    </dxf>
    <dxf>
      <font>
        <b val="0"/>
        <i val="0"/>
        <strike val="0"/>
        <condense val="0"/>
        <extend val="0"/>
        <outline val="0"/>
        <shadow val="0"/>
        <u val="none"/>
        <vertAlign val="baseline"/>
        <sz val="11"/>
        <color theme="3"/>
        <name val="Calibri"/>
        <family val="2"/>
        <scheme val="minor"/>
      </font>
      <fill>
        <patternFill patternType="none">
          <fgColor indexed="64"/>
          <bgColor auto="1"/>
        </patternFill>
      </fill>
    </dxf>
    <dxf>
      <font>
        <b val="0"/>
        <i val="0"/>
        <strike val="0"/>
        <condense val="0"/>
        <extend val="0"/>
        <outline val="0"/>
        <shadow val="0"/>
        <u val="none"/>
        <vertAlign val="baseline"/>
        <sz val="11"/>
        <color theme="3"/>
        <name val="Calibri"/>
        <family val="2"/>
        <scheme val="minor"/>
      </font>
      <fill>
        <patternFill patternType="none">
          <fgColor indexed="64"/>
          <bgColor indexed="65"/>
        </patternFill>
      </fill>
    </dxf>
    <dxf>
      <font>
        <b val="0"/>
        <i val="0"/>
        <strike val="0"/>
        <condense val="0"/>
        <extend val="0"/>
        <outline val="0"/>
        <shadow val="0"/>
        <u val="none"/>
        <vertAlign val="baseline"/>
        <sz val="11"/>
        <color theme="3"/>
        <name val="Calibri"/>
        <family val="2"/>
        <scheme val="minor"/>
      </font>
      <fill>
        <patternFill patternType="none">
          <fgColor indexed="64"/>
          <bgColor auto="1"/>
        </patternFill>
      </fill>
    </dxf>
    <dxf>
      <font>
        <b val="0"/>
        <i val="0"/>
        <strike val="0"/>
        <condense val="0"/>
        <extend val="0"/>
        <outline val="0"/>
        <shadow val="0"/>
        <u val="none"/>
        <vertAlign val="baseline"/>
        <sz val="11"/>
        <color theme="3"/>
        <name val="Calibri"/>
        <family val="2"/>
        <scheme val="minor"/>
      </font>
      <fill>
        <patternFill patternType="none">
          <fgColor indexed="64"/>
          <bgColor indexed="65"/>
        </patternFill>
      </fill>
    </dxf>
    <dxf>
      <font>
        <b val="0"/>
        <i val="0"/>
        <strike val="0"/>
        <condense val="0"/>
        <extend val="0"/>
        <outline val="0"/>
        <shadow val="0"/>
        <u val="none"/>
        <vertAlign val="baseline"/>
        <sz val="11"/>
        <color theme="3"/>
        <name val="Calibri"/>
        <family val="2"/>
        <scheme val="minor"/>
      </font>
      <fill>
        <patternFill patternType="none">
          <fgColor indexed="64"/>
          <bgColor auto="1"/>
        </patternFill>
      </fill>
    </dxf>
    <dxf>
      <font>
        <b val="0"/>
        <i val="0"/>
        <strike val="0"/>
        <condense val="0"/>
        <extend val="0"/>
        <outline val="0"/>
        <shadow val="0"/>
        <u val="none"/>
        <vertAlign val="baseline"/>
        <sz val="11"/>
        <color theme="3"/>
        <name val="Calibri"/>
        <family val="2"/>
        <scheme val="minor"/>
      </font>
      <fill>
        <patternFill patternType="none">
          <fgColor indexed="64"/>
          <bgColor indexed="65"/>
        </patternFill>
      </fill>
    </dxf>
    <dxf>
      <font>
        <b val="0"/>
        <i val="0"/>
        <strike val="0"/>
        <condense val="0"/>
        <extend val="0"/>
        <outline val="0"/>
        <shadow val="0"/>
        <u val="none"/>
        <vertAlign val="baseline"/>
        <sz val="11"/>
        <color theme="3"/>
        <name val="Calibri"/>
        <family val="2"/>
        <scheme val="minor"/>
      </font>
      <fill>
        <patternFill patternType="none">
          <fgColor indexed="64"/>
          <bgColor auto="1"/>
        </patternFill>
      </fill>
    </dxf>
    <dxf>
      <font>
        <b val="0"/>
        <i val="0"/>
        <strike val="0"/>
        <condense val="0"/>
        <extend val="0"/>
        <outline val="0"/>
        <shadow val="0"/>
        <u val="none"/>
        <vertAlign val="baseline"/>
        <sz val="11"/>
        <color theme="3"/>
        <name val="Calibri"/>
        <family val="2"/>
        <scheme val="minor"/>
      </font>
      <fill>
        <patternFill patternType="none">
          <fgColor indexed="64"/>
          <bgColor indexed="65"/>
        </patternFill>
      </fill>
    </dxf>
    <dxf>
      <font>
        <b val="0"/>
        <i val="0"/>
        <strike val="0"/>
        <condense val="0"/>
        <extend val="0"/>
        <outline val="0"/>
        <shadow val="0"/>
        <u val="none"/>
        <vertAlign val="baseline"/>
        <sz val="11"/>
        <color theme="3"/>
        <name val="Calibri"/>
        <family val="2"/>
        <scheme val="minor"/>
      </font>
      <fill>
        <patternFill patternType="none">
          <fgColor indexed="64"/>
          <bgColor auto="1"/>
        </patternFill>
      </fill>
    </dxf>
    <dxf>
      <font>
        <b val="0"/>
        <i val="0"/>
        <strike val="0"/>
        <condense val="0"/>
        <extend val="0"/>
        <outline val="0"/>
        <shadow val="0"/>
        <u val="none"/>
        <vertAlign val="baseline"/>
        <sz val="11"/>
        <color theme="3"/>
        <name val="Calibri"/>
        <family val="2"/>
        <scheme val="minor"/>
      </font>
      <fill>
        <patternFill patternType="none">
          <fgColor indexed="64"/>
          <bgColor indexed="65"/>
        </patternFill>
      </fill>
    </dxf>
    <dxf>
      <font>
        <b val="0"/>
        <i val="0"/>
        <strike val="0"/>
        <condense val="0"/>
        <extend val="0"/>
        <outline val="0"/>
        <shadow val="0"/>
        <u val="none"/>
        <vertAlign val="baseline"/>
        <sz val="11"/>
        <color theme="3"/>
        <name val="Calibri"/>
        <family val="2"/>
        <scheme val="minor"/>
      </font>
      <fill>
        <patternFill patternType="none">
          <fgColor indexed="64"/>
          <bgColor auto="1"/>
        </patternFill>
      </fill>
    </dxf>
    <dxf>
      <font>
        <b val="0"/>
        <i val="0"/>
        <strike val="0"/>
        <condense val="0"/>
        <extend val="0"/>
        <outline val="0"/>
        <shadow val="0"/>
        <u val="none"/>
        <vertAlign val="baseline"/>
        <sz val="11"/>
        <color theme="3"/>
        <name val="Calibri"/>
        <family val="2"/>
        <scheme val="minor"/>
      </font>
      <fill>
        <patternFill patternType="none">
          <fgColor indexed="64"/>
          <bgColor indexed="65"/>
        </patternFill>
      </fill>
    </dxf>
    <dxf>
      <font>
        <b val="0"/>
        <i val="0"/>
        <strike val="0"/>
        <condense val="0"/>
        <extend val="0"/>
        <outline val="0"/>
        <shadow val="0"/>
        <u val="none"/>
        <vertAlign val="baseline"/>
        <sz val="11"/>
        <color theme="3"/>
        <name val="Calibri"/>
        <family val="2"/>
        <scheme val="minor"/>
      </font>
      <fill>
        <patternFill patternType="none">
          <fgColor indexed="64"/>
          <bgColor auto="1"/>
        </patternFill>
      </fill>
    </dxf>
    <dxf>
      <font>
        <b val="0"/>
        <i val="0"/>
        <strike val="0"/>
        <condense val="0"/>
        <extend val="0"/>
        <outline val="0"/>
        <shadow val="0"/>
        <u val="none"/>
        <vertAlign val="baseline"/>
        <sz val="11"/>
        <color theme="3"/>
        <name val="Calibri"/>
        <family val="2"/>
        <scheme val="minor"/>
      </font>
      <fill>
        <patternFill patternType="none">
          <fgColor indexed="64"/>
          <bgColor indexed="65"/>
        </patternFill>
      </fill>
    </dxf>
    <dxf>
      <font>
        <b val="0"/>
        <i val="0"/>
        <strike val="0"/>
        <condense val="0"/>
        <extend val="0"/>
        <outline val="0"/>
        <shadow val="0"/>
        <u val="none"/>
        <vertAlign val="baseline"/>
        <sz val="11"/>
        <color theme="3"/>
        <name val="Calibri"/>
        <family val="2"/>
        <scheme val="minor"/>
      </font>
      <fill>
        <patternFill patternType="none">
          <fgColor indexed="64"/>
          <bgColor auto="1"/>
        </patternFill>
      </fill>
    </dxf>
    <dxf>
      <font>
        <b val="0"/>
        <i val="0"/>
        <strike val="0"/>
        <condense val="0"/>
        <extend val="0"/>
        <outline val="0"/>
        <shadow val="0"/>
        <u val="none"/>
        <vertAlign val="baseline"/>
        <sz val="11"/>
        <color theme="3"/>
        <name val="Calibri"/>
        <family val="2"/>
        <scheme val="minor"/>
      </font>
      <fill>
        <patternFill patternType="none">
          <fgColor indexed="64"/>
          <bgColor indexed="65"/>
        </patternFill>
      </fill>
    </dxf>
    <dxf>
      <font>
        <b val="0"/>
        <i val="0"/>
        <strike val="0"/>
        <condense val="0"/>
        <extend val="0"/>
        <outline val="0"/>
        <shadow val="0"/>
        <u val="none"/>
        <vertAlign val="baseline"/>
        <sz val="11"/>
        <color theme="3"/>
        <name val="Calibri"/>
        <family val="2"/>
        <scheme val="minor"/>
      </font>
      <fill>
        <patternFill patternType="none">
          <fgColor indexed="64"/>
          <bgColor auto="1"/>
        </patternFill>
      </fill>
    </dxf>
    <dxf>
      <font>
        <b val="0"/>
        <i val="0"/>
        <strike val="0"/>
        <condense val="0"/>
        <extend val="0"/>
        <outline val="0"/>
        <shadow val="0"/>
        <u val="none"/>
        <vertAlign val="baseline"/>
        <sz val="11"/>
        <color theme="3"/>
        <name val="Calibri"/>
        <family val="2"/>
        <scheme val="minor"/>
      </font>
      <fill>
        <patternFill patternType="none">
          <fgColor indexed="64"/>
          <bgColor indexed="65"/>
        </patternFill>
      </fill>
    </dxf>
    <dxf>
      <font>
        <b val="0"/>
        <i val="0"/>
        <strike val="0"/>
        <condense val="0"/>
        <extend val="0"/>
        <outline val="0"/>
        <shadow val="0"/>
        <u val="none"/>
        <vertAlign val="baseline"/>
        <sz val="11"/>
        <color theme="3"/>
        <name val="Calibri"/>
        <family val="2"/>
        <scheme val="minor"/>
      </font>
      <fill>
        <patternFill patternType="none">
          <fgColor indexed="64"/>
          <bgColor auto="1"/>
        </patternFill>
      </fill>
    </dxf>
    <dxf>
      <font>
        <b val="0"/>
        <i val="0"/>
        <strike val="0"/>
        <condense val="0"/>
        <extend val="0"/>
        <outline val="0"/>
        <shadow val="0"/>
        <u val="none"/>
        <vertAlign val="baseline"/>
        <sz val="11"/>
        <color theme="3"/>
        <name val="Calibri"/>
        <family val="2"/>
        <scheme val="minor"/>
      </font>
      <fill>
        <patternFill patternType="none">
          <fgColor indexed="64"/>
          <bgColor indexed="65"/>
        </patternFill>
      </fill>
    </dxf>
    <dxf>
      <font>
        <b val="0"/>
        <i val="0"/>
        <strike val="0"/>
        <condense val="0"/>
        <extend val="0"/>
        <outline val="0"/>
        <shadow val="0"/>
        <u val="none"/>
        <vertAlign val="baseline"/>
        <sz val="11"/>
        <color theme="3"/>
        <name val="Calibri"/>
        <family val="2"/>
        <scheme val="minor"/>
      </font>
      <fill>
        <patternFill patternType="none">
          <fgColor indexed="64"/>
          <bgColor auto="1"/>
        </patternFill>
      </fill>
    </dxf>
    <dxf>
      <font>
        <b val="0"/>
        <i val="0"/>
        <strike val="0"/>
        <condense val="0"/>
        <extend val="0"/>
        <outline val="0"/>
        <shadow val="0"/>
        <u val="none"/>
        <vertAlign val="baseline"/>
        <sz val="11"/>
        <color theme="3"/>
        <name val="Calibri"/>
        <family val="2"/>
        <scheme val="minor"/>
      </font>
      <fill>
        <patternFill patternType="none">
          <fgColor indexed="64"/>
          <bgColor indexed="65"/>
        </patternFill>
      </fill>
    </dxf>
    <dxf>
      <font>
        <strike val="0"/>
        <outline val="0"/>
        <shadow val="0"/>
        <u val="none"/>
        <vertAlign val="baseline"/>
        <sz val="11"/>
        <color theme="3"/>
        <name val="Calibri"/>
        <family val="2"/>
        <scheme val="minor"/>
      </font>
      <fill>
        <patternFill patternType="none">
          <fgColor indexed="64"/>
          <bgColor auto="1"/>
        </patternFill>
      </fill>
    </dxf>
    <dxf>
      <font>
        <b val="0"/>
        <i val="0"/>
        <strike val="0"/>
        <condense val="0"/>
        <extend val="0"/>
        <outline val="0"/>
        <shadow val="0"/>
        <u val="none"/>
        <vertAlign val="baseline"/>
        <sz val="11"/>
        <color theme="3"/>
        <name val="Calibri"/>
        <family val="2"/>
        <scheme val="minor"/>
      </font>
      <fill>
        <patternFill patternType="none">
          <fgColor indexed="64"/>
          <bgColor indexed="65"/>
        </patternFill>
      </fill>
      <alignment horizontal="general" vertical="bottom" textRotation="0" wrapText="0" indent="0" justifyLastLine="0" shrinkToFit="0" readingOrder="0"/>
    </dxf>
    <dxf>
      <font>
        <strike val="0"/>
        <outline val="0"/>
        <shadow val="0"/>
        <u val="none"/>
        <vertAlign val="baseline"/>
        <sz val="11"/>
        <color theme="3"/>
        <name val="Calibri"/>
        <family val="2"/>
        <scheme val="minor"/>
      </font>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1"/>
        <color theme="3"/>
        <name val="Calibri"/>
        <family val="2"/>
        <scheme val="minor"/>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1"/>
        <color theme="3"/>
        <name val="Calibri"/>
        <family val="2"/>
        <scheme val="minor"/>
      </font>
      <fill>
        <patternFill patternType="none">
          <fgColor indexed="64"/>
          <bgColor auto="1"/>
        </patternFill>
      </fill>
    </dxf>
    <dxf>
      <font>
        <b val="0"/>
        <i val="0"/>
        <strike val="0"/>
        <condense val="0"/>
        <extend val="0"/>
        <outline val="0"/>
        <shadow val="0"/>
        <u val="none"/>
        <vertAlign val="baseline"/>
        <sz val="11"/>
        <color theme="3"/>
        <name val="Calibri"/>
        <family val="2"/>
        <scheme val="minor"/>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1"/>
        <color theme="3"/>
        <name val="Calibri"/>
        <family val="2"/>
        <scheme val="minor"/>
      </font>
      <fill>
        <patternFill patternType="none">
          <fgColor indexed="64"/>
          <bgColor auto="1"/>
        </patternFill>
      </fill>
    </dxf>
    <dxf>
      <font>
        <b val="0"/>
        <i val="0"/>
        <strike val="0"/>
        <condense val="0"/>
        <extend val="0"/>
        <outline val="0"/>
        <shadow val="0"/>
        <u val="none"/>
        <vertAlign val="baseline"/>
        <sz val="11"/>
        <color theme="3"/>
        <name val="Calibri"/>
        <family val="2"/>
        <scheme val="minor"/>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1"/>
        <color theme="3"/>
        <name val="Calibri"/>
        <family val="2"/>
        <scheme val="minor"/>
      </font>
      <fill>
        <patternFill patternType="none">
          <fgColor indexed="64"/>
          <bgColor auto="1"/>
        </patternFill>
      </fill>
    </dxf>
    <dxf>
      <fill>
        <patternFill patternType="none">
          <fgColor indexed="64"/>
          <bgColor auto="1"/>
        </patternFill>
      </fill>
    </dxf>
    <dxf>
      <font>
        <b val="0"/>
        <i val="0"/>
        <strike val="0"/>
        <condense val="0"/>
        <extend val="0"/>
        <outline val="0"/>
        <shadow val="0"/>
        <u val="none"/>
        <vertAlign val="baseline"/>
        <sz val="11"/>
        <color theme="3"/>
        <name val="Calibri"/>
        <family val="2"/>
        <scheme val="minor"/>
      </font>
      <fill>
        <patternFill patternType="none">
          <fgColor indexed="64"/>
          <bgColor auto="1"/>
        </patternFill>
      </fill>
    </dxf>
    <dxf>
      <font>
        <b/>
        <i val="0"/>
        <strike val="0"/>
        <condense val="0"/>
        <extend val="0"/>
        <outline val="0"/>
        <shadow val="0"/>
        <u val="none"/>
        <vertAlign val="baseline"/>
        <sz val="11"/>
        <color theme="3"/>
        <name val="Calibri"/>
        <family val="2"/>
        <scheme val="minor"/>
      </font>
      <fill>
        <patternFill patternType="none">
          <fgColor indexed="64"/>
          <bgColor auto="1"/>
        </patternFill>
      </fill>
    </dxf>
  </dxfs>
  <tableStyles count="0" defaultTableStyle="TableStyleMedium2" defaultPivotStyle="PivotStyleLight16"/>
  <colors>
    <mruColors>
      <color rgb="FFFFE7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A0543EE-5C6C-4529-9D5E-6FA2997F36C2}" name="Table3" displayName="Table3" ref="A1:AF43" totalsRowShown="0" headerRowDxfId="65" dataDxfId="64" totalsRowDxfId="63">
  <tableColumns count="32">
    <tableColumn id="1" xr3:uid="{AD843D56-5DBA-4A92-947E-087F39BA2ACD}" name="Paper" dataDxfId="62" totalsRowDxfId="61"/>
    <tableColumn id="2" xr3:uid="{707808CD-FE71-49EA-BDC5-6FFBDEAB04B5}" name="Intervention ID" dataDxfId="60" totalsRowDxfId="59"/>
    <tableColumn id="3" xr3:uid="{119ACD8B-D34A-4ED7-9307-AF0E73E68848}" name="EH metric ID" dataDxfId="58" totalsRowDxfId="57"/>
    <tableColumn id="4" xr3:uid="{B262522E-AE42-4206-968A-B9E5026A8E10}" name="Description" dataDxfId="56" totalsRowDxfId="55"/>
    <tableColumn id="5" xr3:uid="{4A554285-C047-4DA9-B56D-7BD621F1C669}" name="Intervention type" dataDxfId="54" totalsRowDxfId="53"/>
    <tableColumn id="6" xr3:uid="{8B4D154F-B630-466D-93E2-1A4C33EB0853}" name="Direction of effect" dataDxfId="52" totalsRowDxfId="51"/>
    <tableColumn id="7" xr3:uid="{F381D72A-2302-4CE1-AD76-00833C261B6D}" name="Outcome details" dataDxfId="50" totalsRowDxfId="49"/>
    <tableColumn id="8" xr3:uid="{FE34C488-E757-4B09-BD1F-8B311EDB2447}" name="Kingdom" dataDxfId="48" totalsRowDxfId="47"/>
    <tableColumn id="9" xr3:uid="{76B643FF-D347-4162-A230-6A1AB7F8F526}" name="Plant info" dataDxfId="46" totalsRowDxfId="45"/>
    <tableColumn id="10" xr3:uid="{AC9F403E-D872-4492-9046-0EEABFD88712}" name="Taxa description" dataDxfId="44" totalsRowDxfId="43"/>
    <tableColumn id="11" xr3:uid="{D1C97260-89B8-41E1-AF1A-DD9685D8A85C}" name="Native composition" dataDxfId="42" totalsRowDxfId="41"/>
    <tableColumn id="12" xr3:uid="{E13B6A37-7E61-45DE-A2A5-931DF80A6A40}" name="Include/exclude" dataDxfId="40" totalsRowDxfId="39"/>
    <tableColumn id="14" xr3:uid="{53AEFA50-3CCE-48C6-B476-CC0CE51F1E5C}" name="Metric descr" dataDxfId="38" totalsRowDxfId="37"/>
    <tableColumn id="15" xr3:uid="{00F8D8A1-2F6E-4FAA-AD71-5418AB082525}" name="Control for sample size" dataDxfId="36" totalsRowDxfId="35"/>
    <tableColumn id="16" xr3:uid="{7713E58B-9415-4CC6-9FE5-EE9861A6DD5F}" name="Spp ri treat" dataDxfId="34" totalsRowDxfId="33"/>
    <tableColumn id="17" xr3:uid="{2EF6EB57-D71F-477E-99AA-2AB9B1EBD87F}" name="Spp ri control" dataDxfId="32" totalsRowDxfId="31"/>
    <tableColumn id="18" xr3:uid="{6700190A-9479-4A49-A5E0-2D6269E8DCF6}" name="Spp ri tr pre-int (for BACI or BA)" dataDxfId="30" totalsRowDxfId="29"/>
    <tableColumn id="19" xr3:uid="{631C57B1-CC2F-40E2-A945-DC3FDB1D9D94}" name="Spp ri co pre-int (for BACI)" dataDxfId="28" totalsRowDxfId="27"/>
    <tableColumn id="20" xr3:uid="{BAD19A57-C01F-47E2-9427-9091D470E0BB}" name="Calc spp ri treat" dataDxfId="26" totalsRowDxfId="25"/>
    <tableColumn id="21" xr3:uid="{053AA68A-5C9D-47FB-A55A-09885C1854CB}" name="Calc spp ri control" dataDxfId="24" totalsRowDxfId="23"/>
    <tableColumn id="22" xr3:uid="{C093A14E-914D-4531-8D3F-30AD4A36936F}" name="No. treat sites" dataDxfId="22" totalsRowDxfId="21"/>
    <tableColumn id="23" xr3:uid="{F50AFB27-8A71-42C0-8E75-BC40D350F2AC}" name="No. control sites" dataDxfId="20" totalsRowDxfId="19"/>
    <tableColumn id="24" xr3:uid="{A3A9F1F1-6BA3-4F66-B06D-6EC2CF98CA39}" name="Study type" dataDxfId="18" totalsRowDxfId="17"/>
    <tableColumn id="25" xr3:uid="{9EC44550-AC98-405B-BF0F-4148057119F9}" name="Var/SD/SE treat" dataDxfId="16" totalsRowDxfId="15"/>
    <tableColumn id="26" xr3:uid="{3ED07142-03EC-4C5B-B286-67D962F449E4}" name="Var/SD/SE control" dataDxfId="14" totalsRowDxfId="13"/>
    <tableColumn id="27" xr3:uid="{33F90BE5-786D-481B-B57D-CE307E7A9F84}" name="Var notes" dataDxfId="12" totalsRowDxfId="11"/>
    <tableColumn id="28" xr3:uid="{45604356-8EA6-4592-9D45-E5B2DE43C25C}" name="Spatial scale" dataDxfId="10" totalsRowDxfId="9"/>
    <tableColumn id="29" xr3:uid="{6E8A9D09-9E8A-4C4C-918E-2CFABFA33BF3}" name="Temporal scale" dataDxfId="8" totalsRowDxfId="7"/>
    <tableColumn id="30" xr3:uid="{A3EC6BAA-2456-46DA-A9D0-7D325D1904FA}" name="Significance" dataDxfId="6" totalsRowDxfId="5"/>
    <tableColumn id="34" xr3:uid="{71802390-E0B5-4CB9-91A6-819CE7DA766E}" name="Sig and direction at intervention level" dataDxfId="4" totalsRowDxfId="3"/>
    <tableColumn id="31" xr3:uid="{92ADD62E-6320-452B-89B4-7F9639E87047}" name="Type of response ratio" dataDxfId="2"/>
    <tableColumn id="35" xr3:uid="{911EBA5F-3990-4E64-8C8C-EB5F6BCFFF07}" name="Notes" dataDxfId="1" totalsRowDxfId="0"/>
  </tableColumns>
  <tableStyleInfo name="TableStyleLight4"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4BACD-B0FE-44D6-97BA-B3E689411B75}">
  <dimension ref="A1:AF43"/>
  <sheetViews>
    <sheetView tabSelected="1" workbookViewId="0">
      <pane xSplit="2" ySplit="1" topLeftCell="C2" activePane="bottomRight" state="frozen"/>
      <selection pane="topRight" activeCell="C1" sqref="C1"/>
      <selection pane="bottomLeft" activeCell="A2" sqref="A2"/>
      <selection pane="bottomRight" activeCell="G46" sqref="G46"/>
    </sheetView>
  </sheetViews>
  <sheetFormatPr defaultColWidth="9.140625" defaultRowHeight="15" x14ac:dyDescent="0.25"/>
  <cols>
    <col min="1" max="1" width="9.140625" style="3"/>
    <col min="2" max="2" width="12.7109375" style="3" bestFit="1" customWidth="1"/>
    <col min="3" max="3" width="17.140625" style="3" customWidth="1"/>
    <col min="4" max="4" width="13.28515625" style="3" customWidth="1"/>
    <col min="5" max="5" width="18.7109375" style="3" customWidth="1"/>
    <col min="6" max="6" width="19.28515625" style="3" customWidth="1"/>
    <col min="7" max="7" width="17.7109375" style="3" customWidth="1"/>
    <col min="8" max="8" width="11" style="3" customWidth="1"/>
    <col min="9" max="9" width="11.7109375" style="3" customWidth="1"/>
    <col min="10" max="10" width="17.5703125" style="3" customWidth="1"/>
    <col min="11" max="11" width="20.42578125" style="3" customWidth="1"/>
    <col min="12" max="12" width="17.5703125" style="3" customWidth="1"/>
    <col min="13" max="13" width="14.140625" style="3" customWidth="1"/>
    <col min="14" max="14" width="11.7109375" style="3" customWidth="1"/>
    <col min="15" max="15" width="12.85546875" style="3" customWidth="1"/>
    <col min="16" max="16" width="14.85546875" style="3" customWidth="1"/>
    <col min="17" max="17" width="25.5703125" style="3" customWidth="1"/>
    <col min="18" max="18" width="26.140625" style="3" customWidth="1"/>
    <col min="19" max="19" width="16.7109375" style="3" customWidth="1"/>
    <col min="20" max="20" width="18.7109375" style="3" customWidth="1"/>
    <col min="21" max="21" width="15.5703125" style="3" customWidth="1"/>
    <col min="22" max="22" width="17.5703125" style="3" customWidth="1"/>
    <col min="23" max="23" width="12.5703125" style="3" customWidth="1"/>
    <col min="24" max="24" width="16.85546875" style="3" customWidth="1"/>
    <col min="25" max="25" width="18.85546875" style="3" customWidth="1"/>
    <col min="26" max="26" width="11.5703125" style="3" customWidth="1"/>
    <col min="27" max="27" width="14" style="3" customWidth="1"/>
    <col min="28" max="28" width="16.42578125" style="3" customWidth="1"/>
    <col min="29" max="30" width="13.7109375" style="3" customWidth="1"/>
    <col min="32" max="32" width="22.85546875" style="3" customWidth="1"/>
    <col min="33" max="16384" width="9.140625" style="3"/>
  </cols>
  <sheetData>
    <row r="1" spans="1:32" s="1" customFormat="1" x14ac:dyDescent="0.25">
      <c r="A1" s="4" t="s">
        <v>1</v>
      </c>
      <c r="B1" s="4" t="s">
        <v>322</v>
      </c>
      <c r="C1" s="4" t="s">
        <v>321</v>
      </c>
      <c r="D1" s="5" t="s">
        <v>123</v>
      </c>
      <c r="E1" s="5" t="s">
        <v>252</v>
      </c>
      <c r="F1" s="6" t="s">
        <v>92</v>
      </c>
      <c r="G1" s="6" t="s">
        <v>93</v>
      </c>
      <c r="H1" s="6" t="s">
        <v>220</v>
      </c>
      <c r="I1" s="6" t="s">
        <v>221</v>
      </c>
      <c r="J1" s="6" t="s">
        <v>222</v>
      </c>
      <c r="K1" s="6" t="s">
        <v>223</v>
      </c>
      <c r="L1" s="6" t="s">
        <v>94</v>
      </c>
      <c r="M1" s="5" t="s">
        <v>9</v>
      </c>
      <c r="N1" s="5" t="s">
        <v>323</v>
      </c>
      <c r="O1" s="5" t="s">
        <v>7</v>
      </c>
      <c r="P1" s="5" t="s">
        <v>4</v>
      </c>
      <c r="Q1" s="5" t="s">
        <v>294</v>
      </c>
      <c r="R1" s="5" t="s">
        <v>22</v>
      </c>
      <c r="S1" s="5" t="s">
        <v>18</v>
      </c>
      <c r="T1" s="5" t="s">
        <v>19</v>
      </c>
      <c r="U1" s="5" t="s">
        <v>8</v>
      </c>
      <c r="V1" s="5" t="s">
        <v>5</v>
      </c>
      <c r="W1" s="5" t="s">
        <v>6</v>
      </c>
      <c r="X1" s="5" t="s">
        <v>112</v>
      </c>
      <c r="Y1" s="5" t="s">
        <v>113</v>
      </c>
      <c r="Z1" s="5" t="s">
        <v>111</v>
      </c>
      <c r="AA1" s="5" t="s">
        <v>24</v>
      </c>
      <c r="AB1" s="5" t="s">
        <v>25</v>
      </c>
      <c r="AC1" s="5" t="s">
        <v>97</v>
      </c>
      <c r="AD1" s="5" t="s">
        <v>320</v>
      </c>
      <c r="AE1" s="7" t="s">
        <v>246</v>
      </c>
      <c r="AF1" s="5" t="s">
        <v>12</v>
      </c>
    </row>
    <row r="2" spans="1:32" s="1" customFormat="1" x14ac:dyDescent="0.25">
      <c r="A2" s="6" t="s">
        <v>0</v>
      </c>
      <c r="B2" s="6" t="s">
        <v>2</v>
      </c>
      <c r="C2" s="6" t="s">
        <v>3</v>
      </c>
      <c r="D2" s="6" t="s">
        <v>121</v>
      </c>
      <c r="E2" s="6" t="s">
        <v>253</v>
      </c>
      <c r="F2" s="6" t="s">
        <v>71</v>
      </c>
      <c r="G2" s="6" t="s">
        <v>72</v>
      </c>
      <c r="H2" s="6" t="s">
        <v>224</v>
      </c>
      <c r="I2" s="6" t="s">
        <v>226</v>
      </c>
      <c r="J2" s="6" t="s">
        <v>226</v>
      </c>
      <c r="K2" s="6" t="s">
        <v>75</v>
      </c>
      <c r="L2" s="6" t="s">
        <v>95</v>
      </c>
      <c r="M2" s="6" t="s">
        <v>10</v>
      </c>
      <c r="N2" s="6" t="s">
        <v>91</v>
      </c>
      <c r="O2" s="6">
        <v>9</v>
      </c>
      <c r="P2" s="6">
        <v>4.3</v>
      </c>
      <c r="Q2" s="6"/>
      <c r="R2" s="6"/>
      <c r="S2" s="6" t="s">
        <v>20</v>
      </c>
      <c r="T2" s="6" t="s">
        <v>21</v>
      </c>
      <c r="U2" s="6">
        <v>3</v>
      </c>
      <c r="V2" s="6">
        <v>3</v>
      </c>
      <c r="W2" s="6" t="s">
        <v>11</v>
      </c>
      <c r="X2" s="6"/>
      <c r="Y2" s="6"/>
      <c r="Z2" s="6" t="s">
        <v>23</v>
      </c>
      <c r="AA2" s="6">
        <v>0.41</v>
      </c>
      <c r="AB2" s="6">
        <v>9</v>
      </c>
      <c r="AC2" s="6" t="s">
        <v>99</v>
      </c>
      <c r="AD2" s="6" t="s">
        <v>99</v>
      </c>
      <c r="AE2" s="6" t="s">
        <v>247</v>
      </c>
      <c r="AF2" s="6" t="s">
        <v>96</v>
      </c>
    </row>
    <row r="3" spans="1:32" s="1" customFormat="1" x14ac:dyDescent="0.25">
      <c r="A3" s="6" t="s">
        <v>13</v>
      </c>
      <c r="B3" s="6" t="s">
        <v>14</v>
      </c>
      <c r="C3" s="6" t="s">
        <v>15</v>
      </c>
      <c r="D3" s="6" t="s">
        <v>122</v>
      </c>
      <c r="E3" s="6" t="s">
        <v>254</v>
      </c>
      <c r="F3" s="6" t="s">
        <v>73</v>
      </c>
      <c r="G3" s="6" t="s">
        <v>74</v>
      </c>
      <c r="H3" s="6" t="s">
        <v>224</v>
      </c>
      <c r="I3" s="6" t="s">
        <v>227</v>
      </c>
      <c r="J3" s="6" t="s">
        <v>292</v>
      </c>
      <c r="K3" s="6" t="s">
        <v>228</v>
      </c>
      <c r="L3" s="6" t="s">
        <v>95</v>
      </c>
      <c r="M3" s="6" t="s">
        <v>17</v>
      </c>
      <c r="N3" s="6" t="s">
        <v>91</v>
      </c>
      <c r="O3" s="6">
        <v>8</v>
      </c>
      <c r="P3" s="6">
        <v>7.7</v>
      </c>
      <c r="Q3" s="6"/>
      <c r="R3" s="6"/>
      <c r="S3" s="6"/>
      <c r="T3" s="6"/>
      <c r="U3" s="6">
        <v>10</v>
      </c>
      <c r="V3" s="6">
        <v>10</v>
      </c>
      <c r="W3" s="6" t="s">
        <v>11</v>
      </c>
      <c r="X3" s="6">
        <v>0.69</v>
      </c>
      <c r="Y3" s="6">
        <v>0.92</v>
      </c>
      <c r="Z3" s="6" t="s">
        <v>114</v>
      </c>
      <c r="AA3" s="6">
        <v>0.01</v>
      </c>
      <c r="AB3" s="6">
        <v>3</v>
      </c>
      <c r="AC3" s="6" t="s">
        <v>98</v>
      </c>
      <c r="AD3" s="6" t="s">
        <v>312</v>
      </c>
      <c r="AE3" s="6" t="s">
        <v>247</v>
      </c>
      <c r="AF3" s="6" t="s">
        <v>293</v>
      </c>
    </row>
    <row r="4" spans="1:32" s="1" customFormat="1" x14ac:dyDescent="0.25">
      <c r="A4" s="6" t="s">
        <v>26</v>
      </c>
      <c r="B4" s="6" t="s">
        <v>27</v>
      </c>
      <c r="C4" s="6" t="s">
        <v>28</v>
      </c>
      <c r="D4" s="6" t="s">
        <v>116</v>
      </c>
      <c r="E4" s="6" t="s">
        <v>256</v>
      </c>
      <c r="F4" s="6" t="s">
        <v>73</v>
      </c>
      <c r="G4" s="6" t="s">
        <v>101</v>
      </c>
      <c r="H4" s="6" t="s">
        <v>224</v>
      </c>
      <c r="I4" s="6" t="s">
        <v>229</v>
      </c>
      <c r="J4" s="6" t="s">
        <v>230</v>
      </c>
      <c r="K4" s="6" t="s">
        <v>219</v>
      </c>
      <c r="L4" s="6" t="s">
        <v>95</v>
      </c>
      <c r="M4" s="6" t="s">
        <v>104</v>
      </c>
      <c r="N4" s="6" t="s">
        <v>91</v>
      </c>
      <c r="O4" s="6">
        <v>4</v>
      </c>
      <c r="P4" s="6">
        <v>6.1</v>
      </c>
      <c r="Q4" s="6"/>
      <c r="R4" s="6"/>
      <c r="S4" s="6"/>
      <c r="T4" s="6"/>
      <c r="U4" s="6">
        <v>5</v>
      </c>
      <c r="V4" s="6">
        <v>5</v>
      </c>
      <c r="W4" s="6" t="s">
        <v>11</v>
      </c>
      <c r="X4" s="6">
        <v>3.5</v>
      </c>
      <c r="Y4" s="6">
        <v>0</v>
      </c>
      <c r="Z4" s="6" t="s">
        <v>148</v>
      </c>
      <c r="AA4" s="6">
        <v>4.6399999999999997</v>
      </c>
      <c r="AB4" s="6">
        <v>76</v>
      </c>
      <c r="AC4" s="6" t="s">
        <v>98</v>
      </c>
      <c r="AD4" s="6" t="s">
        <v>312</v>
      </c>
      <c r="AE4" s="6" t="s">
        <v>247</v>
      </c>
      <c r="AF4" s="6" t="s">
        <v>105</v>
      </c>
    </row>
    <row r="5" spans="1:32" s="1" customFormat="1" x14ac:dyDescent="0.25">
      <c r="A5" s="6" t="s">
        <v>26</v>
      </c>
      <c r="B5" s="6" t="s">
        <v>29</v>
      </c>
      <c r="C5" s="6" t="s">
        <v>30</v>
      </c>
      <c r="D5" s="6" t="s">
        <v>117</v>
      </c>
      <c r="E5" s="6" t="s">
        <v>256</v>
      </c>
      <c r="F5" s="6" t="s">
        <v>71</v>
      </c>
      <c r="G5" s="6" t="s">
        <v>102</v>
      </c>
      <c r="H5" s="6" t="s">
        <v>224</v>
      </c>
      <c r="I5" s="6" t="s">
        <v>229</v>
      </c>
      <c r="J5" s="6" t="s">
        <v>230</v>
      </c>
      <c r="K5" s="6" t="s">
        <v>219</v>
      </c>
      <c r="L5" s="6" t="s">
        <v>95</v>
      </c>
      <c r="M5" s="6" t="s">
        <v>104</v>
      </c>
      <c r="N5" s="6" t="s">
        <v>91</v>
      </c>
      <c r="O5" s="6">
        <v>7</v>
      </c>
      <c r="P5" s="6">
        <v>4.97</v>
      </c>
      <c r="Q5" s="6"/>
      <c r="R5" s="6"/>
      <c r="S5" s="6"/>
      <c r="T5" s="6"/>
      <c r="U5" s="6">
        <v>5</v>
      </c>
      <c r="V5" s="6">
        <v>5</v>
      </c>
      <c r="W5" s="6" t="s">
        <v>11</v>
      </c>
      <c r="X5" s="6">
        <v>3.5</v>
      </c>
      <c r="Y5" s="6">
        <v>0.02</v>
      </c>
      <c r="Z5" s="6" t="s">
        <v>148</v>
      </c>
      <c r="AA5" s="6">
        <v>6.4</v>
      </c>
      <c r="AB5" s="6">
        <v>72</v>
      </c>
      <c r="AC5" s="6" t="s">
        <v>100</v>
      </c>
      <c r="AD5" s="6" t="s">
        <v>313</v>
      </c>
      <c r="AE5" s="6" t="s">
        <v>247</v>
      </c>
      <c r="AF5" s="6" t="s">
        <v>106</v>
      </c>
    </row>
    <row r="6" spans="1:32" s="1" customFormat="1" x14ac:dyDescent="0.25">
      <c r="A6" s="6" t="s">
        <v>26</v>
      </c>
      <c r="B6" s="6" t="s">
        <v>31</v>
      </c>
      <c r="C6" s="6" t="s">
        <v>32</v>
      </c>
      <c r="D6" s="6" t="s">
        <v>118</v>
      </c>
      <c r="E6" s="6" t="s">
        <v>256</v>
      </c>
      <c r="F6" s="6" t="s">
        <v>76</v>
      </c>
      <c r="G6" s="6" t="s">
        <v>103</v>
      </c>
      <c r="H6" s="6" t="s">
        <v>224</v>
      </c>
      <c r="I6" s="6" t="s">
        <v>229</v>
      </c>
      <c r="J6" s="6" t="s">
        <v>230</v>
      </c>
      <c r="K6" s="6" t="s">
        <v>219</v>
      </c>
      <c r="L6" s="6" t="s">
        <v>95</v>
      </c>
      <c r="M6" s="6" t="s">
        <v>104</v>
      </c>
      <c r="N6" s="6" t="s">
        <v>91</v>
      </c>
      <c r="O6" s="6">
        <v>5</v>
      </c>
      <c r="P6" s="6">
        <v>6.97</v>
      </c>
      <c r="Q6" s="6"/>
      <c r="R6" s="6"/>
      <c r="S6" s="6"/>
      <c r="T6" s="6"/>
      <c r="U6" s="6">
        <v>4</v>
      </c>
      <c r="V6" s="6">
        <v>4</v>
      </c>
      <c r="W6" s="6" t="s">
        <v>11</v>
      </c>
      <c r="X6" s="6">
        <v>2.25</v>
      </c>
      <c r="Y6" s="6">
        <v>0.12</v>
      </c>
      <c r="Z6" s="6" t="s">
        <v>148</v>
      </c>
      <c r="AA6" s="6">
        <v>9.35</v>
      </c>
      <c r="AB6" s="6">
        <v>71</v>
      </c>
      <c r="AC6" s="6" t="s">
        <v>100</v>
      </c>
      <c r="AD6" s="6" t="s">
        <v>315</v>
      </c>
      <c r="AE6" s="6" t="s">
        <v>247</v>
      </c>
      <c r="AF6" s="6" t="s">
        <v>107</v>
      </c>
    </row>
    <row r="7" spans="1:32" s="1" customFormat="1" x14ac:dyDescent="0.25">
      <c r="A7" s="6" t="s">
        <v>33</v>
      </c>
      <c r="B7" s="6" t="s">
        <v>167</v>
      </c>
      <c r="C7" s="6" t="s">
        <v>177</v>
      </c>
      <c r="D7" s="8" t="s">
        <v>119</v>
      </c>
      <c r="E7" s="6" t="s">
        <v>253</v>
      </c>
      <c r="F7" s="6" t="s">
        <v>71</v>
      </c>
      <c r="G7" s="6" t="s">
        <v>108</v>
      </c>
      <c r="H7" s="6" t="s">
        <v>224</v>
      </c>
      <c r="I7" s="6" t="s">
        <v>225</v>
      </c>
      <c r="J7" s="6" t="s">
        <v>287</v>
      </c>
      <c r="K7" s="6" t="s">
        <v>219</v>
      </c>
      <c r="L7" s="6" t="s">
        <v>95</v>
      </c>
      <c r="M7" s="6" t="s">
        <v>110</v>
      </c>
      <c r="N7" s="6" t="s">
        <v>150</v>
      </c>
      <c r="O7" s="6">
        <v>23.28</v>
      </c>
      <c r="P7" s="6">
        <v>11</v>
      </c>
      <c r="Q7" s="6"/>
      <c r="R7" s="6"/>
      <c r="S7" s="6"/>
      <c r="T7" s="6"/>
      <c r="U7" s="6">
        <v>24</v>
      </c>
      <c r="V7" s="6">
        <v>6</v>
      </c>
      <c r="W7" s="6" t="s">
        <v>11</v>
      </c>
      <c r="X7" s="6">
        <v>0.9</v>
      </c>
      <c r="Y7" s="6">
        <v>0.97</v>
      </c>
      <c r="Z7" s="6" t="s">
        <v>114</v>
      </c>
      <c r="AA7" s="6">
        <v>3400</v>
      </c>
      <c r="AB7" s="6">
        <v>4</v>
      </c>
      <c r="AC7" s="6" t="s">
        <v>100</v>
      </c>
      <c r="AD7" s="6" t="s">
        <v>313</v>
      </c>
      <c r="AE7" s="6" t="s">
        <v>247</v>
      </c>
      <c r="AF7" s="6"/>
    </row>
    <row r="8" spans="1:32" s="1" customFormat="1" x14ac:dyDescent="0.25">
      <c r="A8" s="6" t="s">
        <v>33</v>
      </c>
      <c r="B8" s="6" t="s">
        <v>168</v>
      </c>
      <c r="C8" s="6" t="s">
        <v>178</v>
      </c>
      <c r="D8" s="8" t="s">
        <v>120</v>
      </c>
      <c r="E8" s="6" t="s">
        <v>253</v>
      </c>
      <c r="F8" s="6" t="s">
        <v>71</v>
      </c>
      <c r="G8" s="6" t="s">
        <v>109</v>
      </c>
      <c r="H8" s="6" t="s">
        <v>224</v>
      </c>
      <c r="I8" s="6" t="s">
        <v>225</v>
      </c>
      <c r="J8" s="6" t="s">
        <v>281</v>
      </c>
      <c r="K8" s="6" t="s">
        <v>219</v>
      </c>
      <c r="L8" s="6" t="s">
        <v>95</v>
      </c>
      <c r="M8" s="6" t="s">
        <v>110</v>
      </c>
      <c r="N8" s="6" t="s">
        <v>150</v>
      </c>
      <c r="O8" s="6">
        <v>15.94</v>
      </c>
      <c r="P8" s="6">
        <v>8.6300000000000008</v>
      </c>
      <c r="Q8" s="6"/>
      <c r="R8" s="6"/>
      <c r="S8" s="6"/>
      <c r="T8" s="6"/>
      <c r="U8" s="6">
        <v>17</v>
      </c>
      <c r="V8" s="6">
        <v>8</v>
      </c>
      <c r="W8" s="6" t="s">
        <v>11</v>
      </c>
      <c r="X8" s="6">
        <v>0.93</v>
      </c>
      <c r="Y8" s="6">
        <v>0.35</v>
      </c>
      <c r="Z8" s="6" t="s">
        <v>114</v>
      </c>
      <c r="AA8" s="6">
        <v>220</v>
      </c>
      <c r="AB8" s="6">
        <v>4</v>
      </c>
      <c r="AC8" s="6" t="s">
        <v>100</v>
      </c>
      <c r="AD8" s="6" t="s">
        <v>313</v>
      </c>
      <c r="AE8" s="6" t="s">
        <v>247</v>
      </c>
      <c r="AF8" s="6"/>
    </row>
    <row r="9" spans="1:32" s="1" customFormat="1" x14ac:dyDescent="0.25">
      <c r="A9" s="6" t="s">
        <v>34</v>
      </c>
      <c r="B9" s="6" t="s">
        <v>295</v>
      </c>
      <c r="C9" s="6" t="s">
        <v>170</v>
      </c>
      <c r="D9" s="8" t="s">
        <v>124</v>
      </c>
      <c r="E9" s="6" t="s">
        <v>254</v>
      </c>
      <c r="F9" s="6" t="s">
        <v>71</v>
      </c>
      <c r="G9" s="8" t="s">
        <v>115</v>
      </c>
      <c r="H9" s="6" t="s">
        <v>224</v>
      </c>
      <c r="I9" s="6" t="s">
        <v>229</v>
      </c>
      <c r="J9" s="6" t="s">
        <v>282</v>
      </c>
      <c r="K9" s="6" t="s">
        <v>75</v>
      </c>
      <c r="L9" s="6" t="s">
        <v>95</v>
      </c>
      <c r="M9" s="6" t="s">
        <v>130</v>
      </c>
      <c r="N9" s="6" t="s">
        <v>91</v>
      </c>
      <c r="O9" s="6">
        <v>19.329999999999998</v>
      </c>
      <c r="P9" s="6">
        <v>5.33</v>
      </c>
      <c r="Q9" s="6"/>
      <c r="R9" s="6"/>
      <c r="S9" s="6"/>
      <c r="T9" s="6"/>
      <c r="U9" s="6">
        <v>7</v>
      </c>
      <c r="V9" s="6">
        <v>3</v>
      </c>
      <c r="W9" s="6" t="s">
        <v>11</v>
      </c>
      <c r="X9" s="6">
        <v>4.8</v>
      </c>
      <c r="Y9" s="6">
        <v>1.1499999999999999</v>
      </c>
      <c r="Z9" s="6" t="s">
        <v>128</v>
      </c>
      <c r="AA9" s="6" t="s">
        <v>132</v>
      </c>
      <c r="AB9" s="6">
        <v>20</v>
      </c>
      <c r="AC9" s="6" t="s">
        <v>100</v>
      </c>
      <c r="AD9" s="6" t="s">
        <v>314</v>
      </c>
      <c r="AE9" s="6" t="s">
        <v>247</v>
      </c>
      <c r="AF9" s="6" t="s">
        <v>133</v>
      </c>
    </row>
    <row r="10" spans="1:32" s="1" customFormat="1" x14ac:dyDescent="0.25">
      <c r="A10" s="6" t="s">
        <v>34</v>
      </c>
      <c r="B10" s="6" t="s">
        <v>295</v>
      </c>
      <c r="C10" s="6" t="s">
        <v>169</v>
      </c>
      <c r="D10" s="8" t="s">
        <v>125</v>
      </c>
      <c r="E10" s="6" t="s">
        <v>254</v>
      </c>
      <c r="F10" s="6" t="s">
        <v>71</v>
      </c>
      <c r="G10" s="8" t="s">
        <v>115</v>
      </c>
      <c r="H10" s="6" t="s">
        <v>224</v>
      </c>
      <c r="I10" s="6" t="s">
        <v>229</v>
      </c>
      <c r="J10" s="6" t="s">
        <v>282</v>
      </c>
      <c r="K10" s="6" t="s">
        <v>75</v>
      </c>
      <c r="L10" s="6" t="s">
        <v>95</v>
      </c>
      <c r="M10" s="6" t="s">
        <v>131</v>
      </c>
      <c r="N10" s="6" t="s">
        <v>91</v>
      </c>
      <c r="O10" s="6">
        <v>18.2</v>
      </c>
      <c r="P10" s="6">
        <v>5.33</v>
      </c>
      <c r="Q10" s="6"/>
      <c r="R10" s="6"/>
      <c r="S10" s="6"/>
      <c r="T10" s="6"/>
      <c r="U10" s="6">
        <v>2</v>
      </c>
      <c r="V10" s="6">
        <v>3</v>
      </c>
      <c r="W10" s="6" t="s">
        <v>11</v>
      </c>
      <c r="X10" s="6">
        <v>8.5299999999999994</v>
      </c>
      <c r="Y10" s="6">
        <v>1.1499999999999999</v>
      </c>
      <c r="Z10" s="6" t="s">
        <v>128</v>
      </c>
      <c r="AA10" s="6" t="s">
        <v>132</v>
      </c>
      <c r="AB10" s="6">
        <v>20</v>
      </c>
      <c r="AC10" s="6" t="s">
        <v>100</v>
      </c>
      <c r="AD10" s="6" t="s">
        <v>314</v>
      </c>
      <c r="AE10" s="6" t="s">
        <v>247</v>
      </c>
      <c r="AF10" s="6" t="s">
        <v>133</v>
      </c>
    </row>
    <row r="11" spans="1:32" s="1" customFormat="1" x14ac:dyDescent="0.25">
      <c r="A11" s="6" t="s">
        <v>34</v>
      </c>
      <c r="B11" s="6" t="s">
        <v>295</v>
      </c>
      <c r="C11" s="6" t="s">
        <v>171</v>
      </c>
      <c r="D11" s="8" t="s">
        <v>126</v>
      </c>
      <c r="E11" s="6" t="s">
        <v>254</v>
      </c>
      <c r="F11" s="6" t="s">
        <v>73</v>
      </c>
      <c r="G11" s="8" t="s">
        <v>115</v>
      </c>
      <c r="H11" s="6" t="s">
        <v>224</v>
      </c>
      <c r="I11" s="6" t="s">
        <v>229</v>
      </c>
      <c r="J11" s="6" t="s">
        <v>282</v>
      </c>
      <c r="K11" s="6" t="s">
        <v>75</v>
      </c>
      <c r="L11" s="6" t="s">
        <v>95</v>
      </c>
      <c r="M11" s="6" t="s">
        <v>130</v>
      </c>
      <c r="N11" s="6" t="s">
        <v>91</v>
      </c>
      <c r="O11" s="6">
        <v>10.5</v>
      </c>
      <c r="P11" s="6">
        <v>5.33</v>
      </c>
      <c r="Q11" s="6"/>
      <c r="R11" s="6"/>
      <c r="S11" s="6"/>
      <c r="T11" s="6"/>
      <c r="U11" s="6">
        <v>7</v>
      </c>
      <c r="V11" s="6">
        <v>3</v>
      </c>
      <c r="W11" s="6" t="s">
        <v>11</v>
      </c>
      <c r="X11" s="6">
        <v>2.12</v>
      </c>
      <c r="Y11" s="6">
        <v>1.1499999999999999</v>
      </c>
      <c r="Z11" s="6" t="s">
        <v>128</v>
      </c>
      <c r="AA11" s="6" t="s">
        <v>132</v>
      </c>
      <c r="AB11" s="6">
        <v>20</v>
      </c>
      <c r="AC11" s="6" t="s">
        <v>98</v>
      </c>
      <c r="AD11" s="6" t="s">
        <v>314</v>
      </c>
      <c r="AE11" s="6" t="s">
        <v>247</v>
      </c>
      <c r="AF11" s="6" t="s">
        <v>133</v>
      </c>
    </row>
    <row r="12" spans="1:32" s="1" customFormat="1" x14ac:dyDescent="0.25">
      <c r="A12" s="6" t="s">
        <v>34</v>
      </c>
      <c r="B12" s="6" t="s">
        <v>295</v>
      </c>
      <c r="C12" s="6" t="s">
        <v>172</v>
      </c>
      <c r="D12" s="8" t="s">
        <v>127</v>
      </c>
      <c r="E12" s="6" t="s">
        <v>254</v>
      </c>
      <c r="F12" s="6" t="s">
        <v>71</v>
      </c>
      <c r="G12" s="8" t="s">
        <v>115</v>
      </c>
      <c r="H12" s="6" t="s">
        <v>224</v>
      </c>
      <c r="I12" s="6" t="s">
        <v>229</v>
      </c>
      <c r="J12" s="6" t="s">
        <v>282</v>
      </c>
      <c r="K12" s="6" t="s">
        <v>75</v>
      </c>
      <c r="L12" s="6" t="s">
        <v>95</v>
      </c>
      <c r="M12" s="6" t="s">
        <v>131</v>
      </c>
      <c r="N12" s="6" t="s">
        <v>91</v>
      </c>
      <c r="O12" s="6">
        <v>16.5</v>
      </c>
      <c r="P12" s="6">
        <v>5.33</v>
      </c>
      <c r="Q12" s="6"/>
      <c r="R12" s="6"/>
      <c r="S12" s="6"/>
      <c r="T12" s="6"/>
      <c r="U12" s="6">
        <v>2</v>
      </c>
      <c r="V12" s="6">
        <v>3</v>
      </c>
      <c r="W12" s="6" t="s">
        <v>11</v>
      </c>
      <c r="X12" s="6">
        <v>9.19</v>
      </c>
      <c r="Y12" s="6">
        <v>1.1499999999999999</v>
      </c>
      <c r="Z12" s="6" t="s">
        <v>128</v>
      </c>
      <c r="AA12" s="6" t="s">
        <v>132</v>
      </c>
      <c r="AB12" s="6">
        <v>20</v>
      </c>
      <c r="AC12" s="6" t="s">
        <v>100</v>
      </c>
      <c r="AD12" s="6" t="s">
        <v>314</v>
      </c>
      <c r="AE12" s="6" t="s">
        <v>247</v>
      </c>
      <c r="AF12" s="6" t="s">
        <v>133</v>
      </c>
    </row>
    <row r="13" spans="1:32" s="2" customFormat="1" x14ac:dyDescent="0.25">
      <c r="A13" s="8" t="s">
        <v>34</v>
      </c>
      <c r="B13" s="8" t="s">
        <v>296</v>
      </c>
      <c r="C13" s="8" t="s">
        <v>173</v>
      </c>
      <c r="D13" s="8" t="s">
        <v>135</v>
      </c>
      <c r="E13" s="8" t="s">
        <v>255</v>
      </c>
      <c r="F13" s="8" t="s">
        <v>71</v>
      </c>
      <c r="G13" s="8" t="s">
        <v>77</v>
      </c>
      <c r="H13" s="6" t="s">
        <v>224</v>
      </c>
      <c r="I13" s="6" t="s">
        <v>227</v>
      </c>
      <c r="J13" s="6" t="s">
        <v>283</v>
      </c>
      <c r="K13" s="6" t="s">
        <v>219</v>
      </c>
      <c r="L13" s="8" t="s">
        <v>95</v>
      </c>
      <c r="M13" s="8" t="s">
        <v>131</v>
      </c>
      <c r="N13" s="6" t="s">
        <v>91</v>
      </c>
      <c r="O13" s="8">
        <v>16.5</v>
      </c>
      <c r="P13" s="8">
        <v>5.33</v>
      </c>
      <c r="Q13" s="8"/>
      <c r="R13" s="8"/>
      <c r="S13" s="8"/>
      <c r="T13" s="8"/>
      <c r="U13" s="8">
        <v>3</v>
      </c>
      <c r="V13" s="8">
        <v>3</v>
      </c>
      <c r="W13" s="6" t="s">
        <v>11</v>
      </c>
      <c r="X13" s="8">
        <v>4.7699999999999996</v>
      </c>
      <c r="Y13" s="6">
        <v>1.1499999999999999</v>
      </c>
      <c r="Z13" s="6" t="s">
        <v>128</v>
      </c>
      <c r="AA13" s="6" t="s">
        <v>132</v>
      </c>
      <c r="AB13" s="8">
        <v>20</v>
      </c>
      <c r="AC13" s="8" t="s">
        <v>100</v>
      </c>
      <c r="AD13" s="8" t="s">
        <v>314</v>
      </c>
      <c r="AE13" s="6" t="s">
        <v>247</v>
      </c>
      <c r="AF13" s="8" t="s">
        <v>129</v>
      </c>
    </row>
    <row r="14" spans="1:32" s="2" customFormat="1" x14ac:dyDescent="0.25">
      <c r="A14" s="8" t="s">
        <v>34</v>
      </c>
      <c r="B14" s="8" t="s">
        <v>296</v>
      </c>
      <c r="C14" s="8" t="s">
        <v>174</v>
      </c>
      <c r="D14" s="8" t="s">
        <v>136</v>
      </c>
      <c r="E14" s="8" t="s">
        <v>255</v>
      </c>
      <c r="F14" s="8" t="s">
        <v>73</v>
      </c>
      <c r="G14" s="8" t="s">
        <v>77</v>
      </c>
      <c r="H14" s="6" t="s">
        <v>224</v>
      </c>
      <c r="I14" s="6" t="s">
        <v>227</v>
      </c>
      <c r="J14" s="6" t="s">
        <v>283</v>
      </c>
      <c r="K14" s="6" t="s">
        <v>219</v>
      </c>
      <c r="L14" s="8" t="s">
        <v>95</v>
      </c>
      <c r="M14" s="8" t="s">
        <v>131</v>
      </c>
      <c r="N14" s="6" t="s">
        <v>91</v>
      </c>
      <c r="O14" s="8">
        <v>12.5</v>
      </c>
      <c r="P14" s="8">
        <v>5.33</v>
      </c>
      <c r="Q14" s="8"/>
      <c r="R14" s="8"/>
      <c r="S14" s="8"/>
      <c r="T14" s="8"/>
      <c r="U14" s="8">
        <v>3</v>
      </c>
      <c r="V14" s="8">
        <v>3</v>
      </c>
      <c r="W14" s="6" t="s">
        <v>11</v>
      </c>
      <c r="X14" s="8">
        <v>0.71</v>
      </c>
      <c r="Y14" s="6">
        <v>1.1499999999999999</v>
      </c>
      <c r="Z14" s="6" t="s">
        <v>128</v>
      </c>
      <c r="AA14" s="6" t="s">
        <v>132</v>
      </c>
      <c r="AB14" s="8">
        <v>20</v>
      </c>
      <c r="AC14" s="8" t="s">
        <v>98</v>
      </c>
      <c r="AD14" s="8" t="s">
        <v>314</v>
      </c>
      <c r="AE14" s="6" t="s">
        <v>247</v>
      </c>
      <c r="AF14" s="8" t="s">
        <v>129</v>
      </c>
    </row>
    <row r="15" spans="1:32" s="1" customFormat="1" x14ac:dyDescent="0.25">
      <c r="A15" s="8" t="s">
        <v>34</v>
      </c>
      <c r="B15" s="6" t="s">
        <v>297</v>
      </c>
      <c r="C15" s="6" t="s">
        <v>175</v>
      </c>
      <c r="D15" s="8" t="s">
        <v>137</v>
      </c>
      <c r="E15" s="8" t="s">
        <v>255</v>
      </c>
      <c r="F15" s="6" t="s">
        <v>71</v>
      </c>
      <c r="G15" s="6" t="s">
        <v>78</v>
      </c>
      <c r="H15" s="6" t="s">
        <v>224</v>
      </c>
      <c r="I15" s="6" t="s">
        <v>229</v>
      </c>
      <c r="J15" s="6" t="s">
        <v>284</v>
      </c>
      <c r="K15" s="6" t="s">
        <v>219</v>
      </c>
      <c r="L15" s="8" t="s">
        <v>95</v>
      </c>
      <c r="M15" s="6" t="s">
        <v>134</v>
      </c>
      <c r="N15" s="6" t="s">
        <v>91</v>
      </c>
      <c r="O15" s="6">
        <v>19</v>
      </c>
      <c r="P15" s="6">
        <v>5.33</v>
      </c>
      <c r="Q15" s="6"/>
      <c r="R15" s="6"/>
      <c r="S15" s="6"/>
      <c r="T15" s="6"/>
      <c r="U15" s="6">
        <v>4</v>
      </c>
      <c r="V15" s="6">
        <v>3</v>
      </c>
      <c r="W15" s="6" t="s">
        <v>11</v>
      </c>
      <c r="X15" s="6">
        <v>5.94</v>
      </c>
      <c r="Y15" s="6">
        <v>1.1499999999999999</v>
      </c>
      <c r="Z15" s="6" t="s">
        <v>128</v>
      </c>
      <c r="AA15" s="6" t="s">
        <v>132</v>
      </c>
      <c r="AB15" s="8">
        <v>20</v>
      </c>
      <c r="AC15" s="6" t="s">
        <v>100</v>
      </c>
      <c r="AD15" s="6" t="s">
        <v>314</v>
      </c>
      <c r="AE15" s="6" t="s">
        <v>247</v>
      </c>
      <c r="AF15" s="8" t="s">
        <v>129</v>
      </c>
    </row>
    <row r="16" spans="1:32" s="1" customFormat="1" x14ac:dyDescent="0.25">
      <c r="A16" s="8" t="s">
        <v>34</v>
      </c>
      <c r="B16" s="6" t="s">
        <v>297</v>
      </c>
      <c r="C16" s="6" t="s">
        <v>176</v>
      </c>
      <c r="D16" s="8" t="s">
        <v>138</v>
      </c>
      <c r="E16" s="8" t="s">
        <v>255</v>
      </c>
      <c r="F16" s="6" t="s">
        <v>73</v>
      </c>
      <c r="G16" s="6" t="s">
        <v>78</v>
      </c>
      <c r="H16" s="6" t="s">
        <v>224</v>
      </c>
      <c r="I16" s="6" t="s">
        <v>229</v>
      </c>
      <c r="J16" s="6" t="s">
        <v>284</v>
      </c>
      <c r="K16" s="6" t="s">
        <v>219</v>
      </c>
      <c r="L16" s="8" t="s">
        <v>95</v>
      </c>
      <c r="M16" s="6" t="s">
        <v>134</v>
      </c>
      <c r="N16" s="6" t="s">
        <v>91</v>
      </c>
      <c r="O16" s="6">
        <v>13.5</v>
      </c>
      <c r="P16" s="6">
        <v>5.33</v>
      </c>
      <c r="Q16" s="6"/>
      <c r="R16" s="6"/>
      <c r="S16" s="6"/>
      <c r="T16" s="6"/>
      <c r="U16" s="6">
        <v>4</v>
      </c>
      <c r="V16" s="6">
        <v>3</v>
      </c>
      <c r="W16" s="6" t="s">
        <v>11</v>
      </c>
      <c r="X16" s="6">
        <v>3.42</v>
      </c>
      <c r="Y16" s="6">
        <v>1.1499999999999999</v>
      </c>
      <c r="Z16" s="6" t="s">
        <v>128</v>
      </c>
      <c r="AA16" s="6" t="s">
        <v>132</v>
      </c>
      <c r="AB16" s="8">
        <v>20</v>
      </c>
      <c r="AC16" s="6" t="s">
        <v>98</v>
      </c>
      <c r="AD16" s="6" t="s">
        <v>314</v>
      </c>
      <c r="AE16" s="6" t="s">
        <v>247</v>
      </c>
      <c r="AF16" s="8" t="s">
        <v>129</v>
      </c>
    </row>
    <row r="17" spans="1:32" s="1" customFormat="1" x14ac:dyDescent="0.25">
      <c r="A17" s="6" t="s">
        <v>35</v>
      </c>
      <c r="B17" s="6" t="s">
        <v>36</v>
      </c>
      <c r="C17" s="6" t="s">
        <v>37</v>
      </c>
      <c r="D17" s="9" t="s">
        <v>139</v>
      </c>
      <c r="E17" s="9" t="s">
        <v>257</v>
      </c>
      <c r="F17" s="6" t="s">
        <v>73</v>
      </c>
      <c r="G17" s="6" t="s">
        <v>79</v>
      </c>
      <c r="H17" s="6" t="s">
        <v>231</v>
      </c>
      <c r="I17" s="6" t="s">
        <v>288</v>
      </c>
      <c r="J17" s="6" t="s">
        <v>232</v>
      </c>
      <c r="K17" s="6" t="s">
        <v>75</v>
      </c>
      <c r="L17" s="6" t="s">
        <v>95</v>
      </c>
      <c r="M17" s="6" t="s">
        <v>181</v>
      </c>
      <c r="N17" s="6" t="s">
        <v>91</v>
      </c>
      <c r="O17" s="6">
        <v>13.62</v>
      </c>
      <c r="P17" s="6">
        <v>12.62</v>
      </c>
      <c r="Q17" s="6"/>
      <c r="R17" s="6"/>
      <c r="S17" s="6"/>
      <c r="T17" s="6"/>
      <c r="U17" s="6">
        <v>16</v>
      </c>
      <c r="V17" s="6">
        <v>8</v>
      </c>
      <c r="W17" s="6" t="s">
        <v>11</v>
      </c>
      <c r="X17" s="6" t="s">
        <v>145</v>
      </c>
      <c r="Y17" s="6" t="s">
        <v>146</v>
      </c>
      <c r="Z17" s="6" t="s">
        <v>147</v>
      </c>
      <c r="AA17" s="6" t="s">
        <v>132</v>
      </c>
      <c r="AB17" s="6">
        <v>29</v>
      </c>
      <c r="AC17" s="6" t="s">
        <v>98</v>
      </c>
      <c r="AD17" s="6" t="s">
        <v>312</v>
      </c>
      <c r="AE17" s="6" t="s">
        <v>247</v>
      </c>
      <c r="AF17" s="6"/>
    </row>
    <row r="18" spans="1:32" s="1" customFormat="1" ht="15.75" customHeight="1" x14ac:dyDescent="0.25">
      <c r="A18" s="6" t="s">
        <v>38</v>
      </c>
      <c r="B18" s="6" t="s">
        <v>317</v>
      </c>
      <c r="C18" s="6" t="s">
        <v>318</v>
      </c>
      <c r="D18" s="8" t="s">
        <v>249</v>
      </c>
      <c r="E18" s="8" t="s">
        <v>255</v>
      </c>
      <c r="F18" s="6" t="s">
        <v>76</v>
      </c>
      <c r="G18" s="6" t="s">
        <v>80</v>
      </c>
      <c r="H18" s="6" t="s">
        <v>224</v>
      </c>
      <c r="I18" s="6" t="s">
        <v>225</v>
      </c>
      <c r="J18" s="6" t="s">
        <v>289</v>
      </c>
      <c r="K18" s="6" t="s">
        <v>228</v>
      </c>
      <c r="L18" s="6" t="s">
        <v>95</v>
      </c>
      <c r="M18" s="6" t="s">
        <v>251</v>
      </c>
      <c r="N18" s="6" t="s">
        <v>149</v>
      </c>
      <c r="O18" s="6">
        <v>16</v>
      </c>
      <c r="P18" s="6">
        <v>100</v>
      </c>
      <c r="Q18" s="6"/>
      <c r="R18" s="6"/>
      <c r="S18" s="6" t="s">
        <v>262</v>
      </c>
      <c r="T18" s="6"/>
      <c r="U18" s="6">
        <v>7</v>
      </c>
      <c r="V18" s="6">
        <v>7</v>
      </c>
      <c r="W18" s="6" t="s">
        <v>11</v>
      </c>
      <c r="X18" s="6"/>
      <c r="Y18" s="6"/>
      <c r="Z18" s="6" t="s">
        <v>260</v>
      </c>
      <c r="AA18" s="6" t="s">
        <v>132</v>
      </c>
      <c r="AB18" s="6">
        <v>2</v>
      </c>
      <c r="AC18" s="6" t="s">
        <v>100</v>
      </c>
      <c r="AD18" s="6" t="s">
        <v>315</v>
      </c>
      <c r="AE18" s="6" t="s">
        <v>247</v>
      </c>
      <c r="AF18" s="6" t="s">
        <v>259</v>
      </c>
    </row>
    <row r="19" spans="1:32" s="1" customFormat="1" x14ac:dyDescent="0.25">
      <c r="A19" s="6" t="s">
        <v>38</v>
      </c>
      <c r="B19" s="6" t="s">
        <v>317</v>
      </c>
      <c r="C19" s="6" t="s">
        <v>319</v>
      </c>
      <c r="D19" s="8" t="s">
        <v>250</v>
      </c>
      <c r="E19" s="8" t="s">
        <v>255</v>
      </c>
      <c r="F19" s="6" t="s">
        <v>76</v>
      </c>
      <c r="G19" s="6" t="s">
        <v>80</v>
      </c>
      <c r="H19" s="6" t="s">
        <v>224</v>
      </c>
      <c r="I19" s="6" t="s">
        <v>225</v>
      </c>
      <c r="J19" s="6" t="s">
        <v>290</v>
      </c>
      <c r="K19" s="6" t="s">
        <v>245</v>
      </c>
      <c r="L19" s="6" t="s">
        <v>95</v>
      </c>
      <c r="M19" s="6" t="s">
        <v>251</v>
      </c>
      <c r="N19" s="6" t="s">
        <v>149</v>
      </c>
      <c r="O19" s="6">
        <v>51</v>
      </c>
      <c r="P19" s="6">
        <v>100</v>
      </c>
      <c r="Q19" s="6"/>
      <c r="R19" s="6"/>
      <c r="S19" s="6" t="s">
        <v>263</v>
      </c>
      <c r="T19" s="6"/>
      <c r="U19" s="6">
        <v>7</v>
      </c>
      <c r="V19" s="6">
        <v>7</v>
      </c>
      <c r="W19" s="6" t="s">
        <v>11</v>
      </c>
      <c r="X19" s="6"/>
      <c r="Y19" s="6"/>
      <c r="Z19" s="6" t="s">
        <v>261</v>
      </c>
      <c r="AA19" s="6" t="s">
        <v>132</v>
      </c>
      <c r="AB19" s="6">
        <v>2</v>
      </c>
      <c r="AC19" s="6" t="s">
        <v>100</v>
      </c>
      <c r="AD19" s="6" t="s">
        <v>315</v>
      </c>
      <c r="AE19" s="6" t="s">
        <v>247</v>
      </c>
      <c r="AF19" s="6" t="s">
        <v>301</v>
      </c>
    </row>
    <row r="20" spans="1:32" s="1" customFormat="1" x14ac:dyDescent="0.25">
      <c r="A20" s="6" t="s">
        <v>39</v>
      </c>
      <c r="B20" s="6" t="s">
        <v>40</v>
      </c>
      <c r="C20" s="6" t="s">
        <v>41</v>
      </c>
      <c r="D20" s="8" t="s">
        <v>151</v>
      </c>
      <c r="E20" s="8" t="s">
        <v>253</v>
      </c>
      <c r="F20" s="6" t="s">
        <v>71</v>
      </c>
      <c r="G20" s="6" t="s">
        <v>81</v>
      </c>
      <c r="H20" s="6" t="s">
        <v>224</v>
      </c>
      <c r="I20" s="6" t="s">
        <v>233</v>
      </c>
      <c r="J20" s="6" t="s">
        <v>234</v>
      </c>
      <c r="K20" s="6" t="s">
        <v>75</v>
      </c>
      <c r="L20" s="6" t="s">
        <v>95</v>
      </c>
      <c r="M20" s="6" t="s">
        <v>154</v>
      </c>
      <c r="N20" s="6" t="s">
        <v>91</v>
      </c>
      <c r="O20" s="6">
        <v>16.829999999999998</v>
      </c>
      <c r="P20" s="6">
        <v>4</v>
      </c>
      <c r="Q20" s="6"/>
      <c r="R20" s="6"/>
      <c r="S20" s="6" t="s">
        <v>152</v>
      </c>
      <c r="T20" s="6"/>
      <c r="U20" s="6">
        <v>6</v>
      </c>
      <c r="V20" s="6">
        <v>1</v>
      </c>
      <c r="W20" s="6" t="s">
        <v>11</v>
      </c>
      <c r="X20" s="6">
        <v>7.82</v>
      </c>
      <c r="Y20" s="6">
        <v>0</v>
      </c>
      <c r="Z20" s="6" t="s">
        <v>128</v>
      </c>
      <c r="AA20" s="6">
        <v>6.8</v>
      </c>
      <c r="AB20" s="6">
        <v>3.7</v>
      </c>
      <c r="AC20" s="6" t="s">
        <v>99</v>
      </c>
      <c r="AD20" s="6" t="s">
        <v>99</v>
      </c>
      <c r="AE20" s="6" t="s">
        <v>247</v>
      </c>
      <c r="AF20" s="6" t="s">
        <v>153</v>
      </c>
    </row>
    <row r="21" spans="1:32" s="1" customFormat="1" x14ac:dyDescent="0.25">
      <c r="A21" s="6" t="s">
        <v>42</v>
      </c>
      <c r="B21" s="6" t="s">
        <v>269</v>
      </c>
      <c r="C21" s="6" t="s">
        <v>274</v>
      </c>
      <c r="D21" s="8" t="s">
        <v>265</v>
      </c>
      <c r="E21" s="6" t="s">
        <v>254</v>
      </c>
      <c r="F21" s="6" t="s">
        <v>71</v>
      </c>
      <c r="G21" s="8" t="s">
        <v>82</v>
      </c>
      <c r="H21" s="8" t="s">
        <v>224</v>
      </c>
      <c r="I21" s="8" t="s">
        <v>233</v>
      </c>
      <c r="J21" s="8" t="s">
        <v>235</v>
      </c>
      <c r="K21" s="8" t="s">
        <v>219</v>
      </c>
      <c r="L21" s="6" t="s">
        <v>95</v>
      </c>
      <c r="M21" s="6" t="s">
        <v>279</v>
      </c>
      <c r="N21" s="6" t="s">
        <v>91</v>
      </c>
      <c r="O21" s="6">
        <f>19.8-0.5</f>
        <v>19.3</v>
      </c>
      <c r="P21" s="6"/>
      <c r="Q21" s="6">
        <v>0</v>
      </c>
      <c r="R21" s="6"/>
      <c r="S21" s="6"/>
      <c r="T21" s="6"/>
      <c r="U21" s="6">
        <v>16</v>
      </c>
      <c r="V21" s="6">
        <v>16</v>
      </c>
      <c r="W21" s="6" t="s">
        <v>158</v>
      </c>
      <c r="X21" s="6">
        <v>1.84</v>
      </c>
      <c r="Y21" s="6">
        <v>0</v>
      </c>
      <c r="Z21" s="6" t="s">
        <v>114</v>
      </c>
      <c r="AA21" s="6">
        <v>5.9999999999999997E-7</v>
      </c>
      <c r="AB21" s="6">
        <v>1</v>
      </c>
      <c r="AC21" s="6" t="s">
        <v>99</v>
      </c>
      <c r="AD21" s="6" t="s">
        <v>99</v>
      </c>
      <c r="AE21" s="6" t="s">
        <v>248</v>
      </c>
      <c r="AF21" s="6" t="s">
        <v>280</v>
      </c>
    </row>
    <row r="22" spans="1:32" s="1" customFormat="1" x14ac:dyDescent="0.25">
      <c r="A22" s="6" t="s">
        <v>42</v>
      </c>
      <c r="B22" s="6" t="s">
        <v>270</v>
      </c>
      <c r="C22" s="6" t="s">
        <v>275</v>
      </c>
      <c r="D22" s="8" t="s">
        <v>266</v>
      </c>
      <c r="E22" s="6" t="s">
        <v>254</v>
      </c>
      <c r="F22" s="6" t="s">
        <v>71</v>
      </c>
      <c r="G22" s="8" t="s">
        <v>82</v>
      </c>
      <c r="H22" s="8" t="s">
        <v>224</v>
      </c>
      <c r="I22" s="8" t="s">
        <v>233</v>
      </c>
      <c r="J22" s="8" t="s">
        <v>235</v>
      </c>
      <c r="K22" s="8" t="s">
        <v>219</v>
      </c>
      <c r="L22" s="6" t="s">
        <v>95</v>
      </c>
      <c r="M22" s="6" t="s">
        <v>279</v>
      </c>
      <c r="N22" s="6" t="s">
        <v>91</v>
      </c>
      <c r="O22" s="6">
        <f>19.9-0.5</f>
        <v>19.399999999999999</v>
      </c>
      <c r="P22" s="6"/>
      <c r="Q22" s="6">
        <v>0</v>
      </c>
      <c r="R22" s="6"/>
      <c r="S22" s="6"/>
      <c r="T22" s="6"/>
      <c r="U22" s="6">
        <v>16</v>
      </c>
      <c r="V22" s="6">
        <v>16</v>
      </c>
      <c r="W22" s="6" t="s">
        <v>158</v>
      </c>
      <c r="X22" s="6">
        <v>1.48</v>
      </c>
      <c r="Y22" s="6">
        <v>0</v>
      </c>
      <c r="Z22" s="6" t="s">
        <v>114</v>
      </c>
      <c r="AA22" s="6">
        <v>5.9999999999999997E-7</v>
      </c>
      <c r="AB22" s="6">
        <v>1</v>
      </c>
      <c r="AC22" s="6" t="s">
        <v>99</v>
      </c>
      <c r="AD22" s="6" t="s">
        <v>99</v>
      </c>
      <c r="AE22" s="6" t="s">
        <v>248</v>
      </c>
      <c r="AF22" s="6" t="s">
        <v>280</v>
      </c>
    </row>
    <row r="23" spans="1:32" s="1" customFormat="1" x14ac:dyDescent="0.25">
      <c r="A23" s="6" t="s">
        <v>42</v>
      </c>
      <c r="B23" s="6" t="s">
        <v>271</v>
      </c>
      <c r="C23" s="6" t="s">
        <v>276</v>
      </c>
      <c r="D23" s="8" t="s">
        <v>298</v>
      </c>
      <c r="E23" s="6" t="s">
        <v>254</v>
      </c>
      <c r="F23" s="6" t="s">
        <v>71</v>
      </c>
      <c r="G23" s="8" t="s">
        <v>82</v>
      </c>
      <c r="H23" s="8" t="s">
        <v>224</v>
      </c>
      <c r="I23" s="8" t="s">
        <v>233</v>
      </c>
      <c r="J23" s="8" t="s">
        <v>235</v>
      </c>
      <c r="K23" s="8" t="s">
        <v>219</v>
      </c>
      <c r="L23" s="6" t="s">
        <v>95</v>
      </c>
      <c r="M23" s="6" t="s">
        <v>279</v>
      </c>
      <c r="N23" s="6" t="s">
        <v>91</v>
      </c>
      <c r="O23" s="6">
        <f>20.6-0.5</f>
        <v>20.100000000000001</v>
      </c>
      <c r="P23" s="6"/>
      <c r="Q23" s="6">
        <v>0</v>
      </c>
      <c r="R23" s="6"/>
      <c r="S23" s="6"/>
      <c r="T23" s="6"/>
      <c r="U23" s="6">
        <v>16</v>
      </c>
      <c r="V23" s="6">
        <v>16</v>
      </c>
      <c r="W23" s="6" t="s">
        <v>158</v>
      </c>
      <c r="X23" s="6">
        <v>1.34</v>
      </c>
      <c r="Y23" s="6">
        <v>0</v>
      </c>
      <c r="Z23" s="6" t="s">
        <v>114</v>
      </c>
      <c r="AA23" s="6">
        <v>5.9999999999999997E-7</v>
      </c>
      <c r="AB23" s="6">
        <v>1</v>
      </c>
      <c r="AC23" s="6" t="s">
        <v>99</v>
      </c>
      <c r="AD23" s="6" t="s">
        <v>99</v>
      </c>
      <c r="AE23" s="6" t="s">
        <v>248</v>
      </c>
      <c r="AF23" s="6" t="s">
        <v>280</v>
      </c>
    </row>
    <row r="24" spans="1:32" s="1" customFormat="1" x14ac:dyDescent="0.25">
      <c r="A24" s="6" t="s">
        <v>42</v>
      </c>
      <c r="B24" s="6" t="s">
        <v>272</v>
      </c>
      <c r="C24" s="6" t="s">
        <v>277</v>
      </c>
      <c r="D24" s="8" t="s">
        <v>267</v>
      </c>
      <c r="E24" s="6" t="s">
        <v>254</v>
      </c>
      <c r="F24" s="6" t="s">
        <v>71</v>
      </c>
      <c r="G24" s="8" t="s">
        <v>82</v>
      </c>
      <c r="H24" s="8" t="s">
        <v>224</v>
      </c>
      <c r="I24" s="8" t="s">
        <v>233</v>
      </c>
      <c r="J24" s="8" t="s">
        <v>235</v>
      </c>
      <c r="K24" s="8" t="s">
        <v>219</v>
      </c>
      <c r="L24" s="6" t="s">
        <v>95</v>
      </c>
      <c r="M24" s="6" t="s">
        <v>279</v>
      </c>
      <c r="N24" s="6" t="s">
        <v>91</v>
      </c>
      <c r="O24" s="6">
        <f>24.3-0.5</f>
        <v>23.8</v>
      </c>
      <c r="P24" s="6"/>
      <c r="Q24" s="6">
        <v>0</v>
      </c>
      <c r="R24" s="6"/>
      <c r="S24" s="6"/>
      <c r="T24" s="6"/>
      <c r="U24" s="6">
        <v>16</v>
      </c>
      <c r="V24" s="6">
        <v>16</v>
      </c>
      <c r="W24" s="6" t="s">
        <v>158</v>
      </c>
      <c r="X24" s="6">
        <v>0.67</v>
      </c>
      <c r="Y24" s="6">
        <v>0</v>
      </c>
      <c r="Z24" s="6" t="s">
        <v>114</v>
      </c>
      <c r="AA24" s="6">
        <v>5.9999999999999997E-7</v>
      </c>
      <c r="AB24" s="6">
        <v>1</v>
      </c>
      <c r="AC24" s="6" t="s">
        <v>99</v>
      </c>
      <c r="AD24" s="6" t="s">
        <v>99</v>
      </c>
      <c r="AE24" s="6" t="s">
        <v>248</v>
      </c>
      <c r="AF24" s="6" t="s">
        <v>280</v>
      </c>
    </row>
    <row r="25" spans="1:32" s="1" customFormat="1" x14ac:dyDescent="0.25">
      <c r="A25" s="6" t="s">
        <v>42</v>
      </c>
      <c r="B25" s="6" t="s">
        <v>273</v>
      </c>
      <c r="C25" s="6" t="s">
        <v>278</v>
      </c>
      <c r="D25" s="8" t="s">
        <v>268</v>
      </c>
      <c r="E25" s="6" t="s">
        <v>254</v>
      </c>
      <c r="F25" s="6" t="s">
        <v>71</v>
      </c>
      <c r="G25" s="8" t="s">
        <v>82</v>
      </c>
      <c r="H25" s="8" t="s">
        <v>224</v>
      </c>
      <c r="I25" s="8" t="s">
        <v>233</v>
      </c>
      <c r="J25" s="8" t="s">
        <v>235</v>
      </c>
      <c r="K25" s="8" t="s">
        <v>219</v>
      </c>
      <c r="L25" s="6" t="s">
        <v>95</v>
      </c>
      <c r="M25" s="6" t="s">
        <v>279</v>
      </c>
      <c r="N25" s="6" t="s">
        <v>91</v>
      </c>
      <c r="O25" s="6">
        <v>25</v>
      </c>
      <c r="P25" s="6"/>
      <c r="Q25" s="6">
        <v>0</v>
      </c>
      <c r="R25" s="6"/>
      <c r="S25" s="6"/>
      <c r="T25" s="6"/>
      <c r="U25" s="6">
        <v>16</v>
      </c>
      <c r="V25" s="6">
        <v>16</v>
      </c>
      <c r="W25" s="6" t="s">
        <v>158</v>
      </c>
      <c r="X25" s="6">
        <v>0.96</v>
      </c>
      <c r="Y25" s="6">
        <v>0</v>
      </c>
      <c r="Z25" s="6" t="s">
        <v>114</v>
      </c>
      <c r="AA25" s="6">
        <v>5.9999999999999997E-7</v>
      </c>
      <c r="AB25" s="6">
        <v>1</v>
      </c>
      <c r="AC25" s="6" t="s">
        <v>99</v>
      </c>
      <c r="AD25" s="6" t="s">
        <v>99</v>
      </c>
      <c r="AE25" s="6" t="s">
        <v>248</v>
      </c>
      <c r="AF25" s="6" t="s">
        <v>280</v>
      </c>
    </row>
    <row r="26" spans="1:32" s="1" customFormat="1" x14ac:dyDescent="0.25">
      <c r="A26" s="6" t="s">
        <v>43</v>
      </c>
      <c r="B26" s="6" t="s">
        <v>44</v>
      </c>
      <c r="C26" s="6" t="s">
        <v>45</v>
      </c>
      <c r="D26" s="6" t="s">
        <v>140</v>
      </c>
      <c r="E26" s="6" t="s">
        <v>258</v>
      </c>
      <c r="F26" s="6" t="s">
        <v>71</v>
      </c>
      <c r="G26" s="6" t="s">
        <v>83</v>
      </c>
      <c r="H26" s="6" t="s">
        <v>224</v>
      </c>
      <c r="I26" s="6" t="s">
        <v>225</v>
      </c>
      <c r="J26" s="6" t="s">
        <v>236</v>
      </c>
      <c r="K26" s="6" t="s">
        <v>75</v>
      </c>
      <c r="L26" s="6" t="s">
        <v>95</v>
      </c>
      <c r="M26" s="6" t="s">
        <v>180</v>
      </c>
      <c r="N26" s="6" t="s">
        <v>91</v>
      </c>
      <c r="O26" s="6">
        <v>38</v>
      </c>
      <c r="P26" s="6">
        <v>83</v>
      </c>
      <c r="Q26" s="6">
        <v>6</v>
      </c>
      <c r="R26" s="6">
        <v>72</v>
      </c>
      <c r="S26" s="6"/>
      <c r="T26" s="6"/>
      <c r="U26" s="6">
        <v>110</v>
      </c>
      <c r="V26" s="6">
        <v>27.5</v>
      </c>
      <c r="W26" s="6" t="s">
        <v>16</v>
      </c>
      <c r="X26" s="6"/>
      <c r="Y26" s="6"/>
      <c r="Z26" s="6" t="s">
        <v>23</v>
      </c>
      <c r="AA26" s="6" t="s">
        <v>132</v>
      </c>
      <c r="AB26" s="6">
        <v>7</v>
      </c>
      <c r="AC26" s="6" t="s">
        <v>155</v>
      </c>
      <c r="AD26" s="6" t="s">
        <v>313</v>
      </c>
      <c r="AE26" s="6" t="s">
        <v>248</v>
      </c>
      <c r="AF26" s="6" t="s">
        <v>156</v>
      </c>
    </row>
    <row r="27" spans="1:32" s="1" customFormat="1" x14ac:dyDescent="0.25">
      <c r="A27" s="6" t="s">
        <v>46</v>
      </c>
      <c r="B27" s="6" t="s">
        <v>47</v>
      </c>
      <c r="C27" s="6" t="s">
        <v>48</v>
      </c>
      <c r="D27" s="6" t="s">
        <v>157</v>
      </c>
      <c r="E27" s="6" t="s">
        <v>256</v>
      </c>
      <c r="F27" s="6" t="s">
        <v>73</v>
      </c>
      <c r="G27" s="6" t="s">
        <v>84</v>
      </c>
      <c r="H27" s="6" t="s">
        <v>224</v>
      </c>
      <c r="I27" s="6" t="s">
        <v>229</v>
      </c>
      <c r="J27" s="6" t="s">
        <v>237</v>
      </c>
      <c r="K27" s="6" t="s">
        <v>75</v>
      </c>
      <c r="L27" s="6" t="s">
        <v>95</v>
      </c>
      <c r="M27" s="6" t="s">
        <v>159</v>
      </c>
      <c r="N27" s="6" t="s">
        <v>91</v>
      </c>
      <c r="O27" s="6">
        <v>18</v>
      </c>
      <c r="P27" s="6"/>
      <c r="Q27" s="6">
        <v>26.3</v>
      </c>
      <c r="R27" s="6"/>
      <c r="S27" s="6"/>
      <c r="T27" s="6"/>
      <c r="U27" s="6">
        <v>1</v>
      </c>
      <c r="V27" s="6">
        <v>1</v>
      </c>
      <c r="W27" s="6" t="s">
        <v>158</v>
      </c>
      <c r="X27" s="6">
        <v>1.7</v>
      </c>
      <c r="Y27" s="6">
        <v>4.9000000000000004</v>
      </c>
      <c r="Z27" s="6" t="s">
        <v>128</v>
      </c>
      <c r="AA27" s="6">
        <v>19.2</v>
      </c>
      <c r="AB27" s="6">
        <v>0.83</v>
      </c>
      <c r="AC27" s="6" t="s">
        <v>98</v>
      </c>
      <c r="AD27" s="6" t="s">
        <v>312</v>
      </c>
      <c r="AE27" s="6" t="s">
        <v>248</v>
      </c>
      <c r="AF27" s="6" t="s">
        <v>160</v>
      </c>
    </row>
    <row r="28" spans="1:32" s="1" customFormat="1" x14ac:dyDescent="0.25">
      <c r="A28" s="6" t="s">
        <v>49</v>
      </c>
      <c r="B28" s="6" t="s">
        <v>50</v>
      </c>
      <c r="C28" s="6" t="s">
        <v>164</v>
      </c>
      <c r="D28" s="8" t="s">
        <v>161</v>
      </c>
      <c r="E28" s="8" t="s">
        <v>254</v>
      </c>
      <c r="F28" s="6" t="s">
        <v>76</v>
      </c>
      <c r="G28" s="6" t="s">
        <v>85</v>
      </c>
      <c r="H28" s="6" t="s">
        <v>231</v>
      </c>
      <c r="I28" s="6" t="s">
        <v>288</v>
      </c>
      <c r="J28" s="6" t="s">
        <v>291</v>
      </c>
      <c r="K28" s="6" t="s">
        <v>75</v>
      </c>
      <c r="L28" s="6" t="s">
        <v>95</v>
      </c>
      <c r="M28" s="6" t="s">
        <v>179</v>
      </c>
      <c r="N28" s="6" t="s">
        <v>91</v>
      </c>
      <c r="O28" s="6">
        <v>18.399999999999999</v>
      </c>
      <c r="P28" s="6"/>
      <c r="Q28" s="6">
        <v>22.2</v>
      </c>
      <c r="R28" s="6"/>
      <c r="S28" s="6"/>
      <c r="T28" s="6"/>
      <c r="U28" s="6">
        <v>8</v>
      </c>
      <c r="V28" s="6">
        <v>8</v>
      </c>
      <c r="W28" s="6" t="s">
        <v>158</v>
      </c>
      <c r="X28" s="6">
        <v>2.41</v>
      </c>
      <c r="Y28" s="6">
        <v>2.97</v>
      </c>
      <c r="Z28" s="6" t="s">
        <v>128</v>
      </c>
      <c r="AA28" s="6">
        <v>300</v>
      </c>
      <c r="AB28" s="6">
        <v>2</v>
      </c>
      <c r="AC28" s="6" t="s">
        <v>182</v>
      </c>
      <c r="AD28" s="6" t="s">
        <v>99</v>
      </c>
      <c r="AE28" s="6" t="s">
        <v>248</v>
      </c>
      <c r="AF28" s="6" t="s">
        <v>183</v>
      </c>
    </row>
    <row r="29" spans="1:32" s="1" customFormat="1" x14ac:dyDescent="0.25">
      <c r="A29" s="6" t="s">
        <v>49</v>
      </c>
      <c r="B29" s="6" t="s">
        <v>50</v>
      </c>
      <c r="C29" s="6" t="s">
        <v>165</v>
      </c>
      <c r="D29" s="6" t="s">
        <v>162</v>
      </c>
      <c r="E29" s="6" t="s">
        <v>254</v>
      </c>
      <c r="F29" s="6" t="s">
        <v>71</v>
      </c>
      <c r="G29" s="6" t="s">
        <v>85</v>
      </c>
      <c r="H29" s="6" t="s">
        <v>231</v>
      </c>
      <c r="I29" s="6" t="s">
        <v>288</v>
      </c>
      <c r="J29" s="6" t="s">
        <v>291</v>
      </c>
      <c r="K29" s="6" t="s">
        <v>75</v>
      </c>
      <c r="L29" s="6" t="s">
        <v>95</v>
      </c>
      <c r="M29" s="6" t="s">
        <v>179</v>
      </c>
      <c r="N29" s="6" t="s">
        <v>91</v>
      </c>
      <c r="O29" s="6">
        <v>17.100000000000001</v>
      </c>
      <c r="P29" s="6"/>
      <c r="Q29" s="6">
        <v>16.7</v>
      </c>
      <c r="R29" s="6"/>
      <c r="S29" s="6"/>
      <c r="T29" s="6"/>
      <c r="U29" s="6">
        <v>8</v>
      </c>
      <c r="V29" s="6">
        <v>8</v>
      </c>
      <c r="W29" s="6" t="s">
        <v>158</v>
      </c>
      <c r="X29" s="6">
        <v>2.0099999999999998</v>
      </c>
      <c r="Y29" s="6">
        <v>1.87</v>
      </c>
      <c r="Z29" s="6" t="s">
        <v>128</v>
      </c>
      <c r="AA29" s="6">
        <v>300</v>
      </c>
      <c r="AB29" s="6">
        <v>2</v>
      </c>
      <c r="AC29" s="6" t="s">
        <v>182</v>
      </c>
      <c r="AD29" s="6" t="s">
        <v>99</v>
      </c>
      <c r="AE29" s="6" t="s">
        <v>248</v>
      </c>
      <c r="AF29" s="6" t="s">
        <v>184</v>
      </c>
    </row>
    <row r="30" spans="1:32" s="1" customFormat="1" x14ac:dyDescent="0.25">
      <c r="A30" s="6" t="s">
        <v>49</v>
      </c>
      <c r="B30" s="6" t="s">
        <v>50</v>
      </c>
      <c r="C30" s="6" t="s">
        <v>166</v>
      </c>
      <c r="D30" s="6" t="s">
        <v>163</v>
      </c>
      <c r="E30" s="6" t="s">
        <v>254</v>
      </c>
      <c r="F30" s="6" t="s">
        <v>71</v>
      </c>
      <c r="G30" s="6" t="s">
        <v>85</v>
      </c>
      <c r="H30" s="6" t="s">
        <v>231</v>
      </c>
      <c r="I30" s="6" t="s">
        <v>288</v>
      </c>
      <c r="J30" s="6" t="s">
        <v>291</v>
      </c>
      <c r="K30" s="6" t="s">
        <v>75</v>
      </c>
      <c r="L30" s="6" t="s">
        <v>95</v>
      </c>
      <c r="M30" s="6" t="s">
        <v>179</v>
      </c>
      <c r="N30" s="6" t="s">
        <v>91</v>
      </c>
      <c r="O30" s="6">
        <v>13</v>
      </c>
      <c r="P30" s="6"/>
      <c r="Q30" s="6">
        <v>12.5</v>
      </c>
      <c r="R30" s="6"/>
      <c r="S30" s="6"/>
      <c r="T30" s="6"/>
      <c r="U30" s="6">
        <v>8</v>
      </c>
      <c r="V30" s="6">
        <v>8</v>
      </c>
      <c r="W30" s="6" t="s">
        <v>158</v>
      </c>
      <c r="X30" s="6">
        <v>1.79</v>
      </c>
      <c r="Y30" s="6">
        <v>2.1</v>
      </c>
      <c r="Z30" s="6" t="s">
        <v>128</v>
      </c>
      <c r="AA30" s="6">
        <v>300</v>
      </c>
      <c r="AB30" s="6">
        <v>2</v>
      </c>
      <c r="AC30" s="6" t="s">
        <v>182</v>
      </c>
      <c r="AD30" s="6" t="s">
        <v>99</v>
      </c>
      <c r="AE30" s="6" t="s">
        <v>248</v>
      </c>
      <c r="AF30" s="6" t="s">
        <v>185</v>
      </c>
    </row>
    <row r="31" spans="1:32" s="1" customFormat="1" x14ac:dyDescent="0.25">
      <c r="A31" s="6" t="s">
        <v>51</v>
      </c>
      <c r="B31" s="6" t="s">
        <v>52</v>
      </c>
      <c r="C31" s="6" t="s">
        <v>186</v>
      </c>
      <c r="D31" s="6" t="s">
        <v>195</v>
      </c>
      <c r="E31" s="6" t="s">
        <v>253</v>
      </c>
      <c r="F31" s="6" t="s">
        <v>71</v>
      </c>
      <c r="G31" s="8" t="s">
        <v>188</v>
      </c>
      <c r="H31" s="8" t="s">
        <v>224</v>
      </c>
      <c r="I31" s="8" t="s">
        <v>225</v>
      </c>
      <c r="J31" s="8" t="s">
        <v>238</v>
      </c>
      <c r="K31" s="8" t="s">
        <v>75</v>
      </c>
      <c r="L31" s="6" t="s">
        <v>95</v>
      </c>
      <c r="M31" s="6" t="s">
        <v>190</v>
      </c>
      <c r="N31" s="6" t="s">
        <v>91</v>
      </c>
      <c r="O31" s="6">
        <v>9.6999999999999993</v>
      </c>
      <c r="P31" s="6">
        <v>7.3</v>
      </c>
      <c r="Q31" s="6"/>
      <c r="R31" s="6"/>
      <c r="S31" s="6"/>
      <c r="T31" s="6"/>
      <c r="U31" s="6">
        <v>30</v>
      </c>
      <c r="V31" s="6">
        <v>30</v>
      </c>
      <c r="W31" s="6" t="s">
        <v>11</v>
      </c>
      <c r="X31" s="6">
        <v>1.58736748523879</v>
      </c>
      <c r="Y31" s="6">
        <v>1.3315217391304293</v>
      </c>
      <c r="Z31" s="6" t="s">
        <v>114</v>
      </c>
      <c r="AA31" s="6">
        <v>3.8</v>
      </c>
      <c r="AB31" s="6">
        <v>12</v>
      </c>
      <c r="AC31" s="6" t="s">
        <v>100</v>
      </c>
      <c r="AD31" s="6" t="s">
        <v>313</v>
      </c>
      <c r="AE31" s="6" t="s">
        <v>247</v>
      </c>
      <c r="AF31" s="6" t="s">
        <v>193</v>
      </c>
    </row>
    <row r="32" spans="1:32" s="1" customFormat="1" x14ac:dyDescent="0.25">
      <c r="A32" s="6" t="s">
        <v>51</v>
      </c>
      <c r="B32" s="6" t="s">
        <v>52</v>
      </c>
      <c r="C32" s="6" t="s">
        <v>187</v>
      </c>
      <c r="D32" s="8" t="s">
        <v>194</v>
      </c>
      <c r="E32" s="8" t="s">
        <v>253</v>
      </c>
      <c r="F32" s="6" t="s">
        <v>71</v>
      </c>
      <c r="G32" s="8" t="s">
        <v>189</v>
      </c>
      <c r="H32" s="8" t="s">
        <v>224</v>
      </c>
      <c r="I32" s="8" t="s">
        <v>225</v>
      </c>
      <c r="J32" s="8" t="s">
        <v>238</v>
      </c>
      <c r="K32" s="8" t="s">
        <v>75</v>
      </c>
      <c r="L32" s="6" t="s">
        <v>95</v>
      </c>
      <c r="M32" s="6" t="s">
        <v>191</v>
      </c>
      <c r="N32" s="6" t="s">
        <v>91</v>
      </c>
      <c r="O32" s="6">
        <v>8.4</v>
      </c>
      <c r="P32" s="6">
        <v>4.8</v>
      </c>
      <c r="Q32" s="6"/>
      <c r="R32" s="6"/>
      <c r="S32" s="6"/>
      <c r="T32" s="6"/>
      <c r="U32" s="6">
        <v>30</v>
      </c>
      <c r="V32" s="6">
        <v>30</v>
      </c>
      <c r="W32" s="6" t="s">
        <v>11</v>
      </c>
      <c r="X32" s="6">
        <v>1.1376140633387006</v>
      </c>
      <c r="Y32" s="6">
        <v>2.0774204911433101</v>
      </c>
      <c r="Z32" s="6" t="s">
        <v>114</v>
      </c>
      <c r="AA32" s="6" t="s">
        <v>132</v>
      </c>
      <c r="AB32" s="6">
        <v>12</v>
      </c>
      <c r="AC32" s="6" t="s">
        <v>100</v>
      </c>
      <c r="AD32" s="6" t="s">
        <v>313</v>
      </c>
      <c r="AE32" s="6" t="s">
        <v>247</v>
      </c>
      <c r="AF32" s="6" t="s">
        <v>192</v>
      </c>
    </row>
    <row r="33" spans="1:32" s="1" customFormat="1" x14ac:dyDescent="0.25">
      <c r="A33" s="6" t="s">
        <v>53</v>
      </c>
      <c r="B33" s="6" t="s">
        <v>54</v>
      </c>
      <c r="C33" s="6" t="s">
        <v>196</v>
      </c>
      <c r="D33" s="8" t="s">
        <v>285</v>
      </c>
      <c r="E33" s="6" t="s">
        <v>254</v>
      </c>
      <c r="F33" s="6" t="s">
        <v>71</v>
      </c>
      <c r="G33" s="8" t="s">
        <v>202</v>
      </c>
      <c r="H33" s="8" t="s">
        <v>224</v>
      </c>
      <c r="I33" s="8" t="s">
        <v>226</v>
      </c>
      <c r="J33" s="8" t="s">
        <v>286</v>
      </c>
      <c r="K33" s="8" t="s">
        <v>219</v>
      </c>
      <c r="L33" s="6" t="s">
        <v>95</v>
      </c>
      <c r="M33" s="6" t="s">
        <v>209</v>
      </c>
      <c r="N33" s="6" t="s">
        <v>91</v>
      </c>
      <c r="O33" s="6">
        <v>2.2000000000000002</v>
      </c>
      <c r="P33" s="6"/>
      <c r="Q33" s="6">
        <v>0.6</v>
      </c>
      <c r="R33" s="6"/>
      <c r="S33" s="6" t="s">
        <v>204</v>
      </c>
      <c r="T33" s="6" t="s">
        <v>204</v>
      </c>
      <c r="U33" s="6">
        <v>89</v>
      </c>
      <c r="V33" s="6">
        <v>13</v>
      </c>
      <c r="W33" s="6" t="s">
        <v>207</v>
      </c>
      <c r="X33" s="6"/>
      <c r="Y33" s="6"/>
      <c r="Z33" s="6" t="s">
        <v>23</v>
      </c>
      <c r="AA33" s="6" t="s">
        <v>132</v>
      </c>
      <c r="AB33" s="6">
        <v>21.5</v>
      </c>
      <c r="AC33" s="6" t="s">
        <v>206</v>
      </c>
      <c r="AD33" s="6" t="s">
        <v>316</v>
      </c>
      <c r="AE33" s="6" t="s">
        <v>248</v>
      </c>
      <c r="AF33" s="6" t="s">
        <v>208</v>
      </c>
    </row>
    <row r="34" spans="1:32" s="1" customFormat="1" x14ac:dyDescent="0.25">
      <c r="A34" s="6" t="s">
        <v>53</v>
      </c>
      <c r="B34" s="6" t="s">
        <v>54</v>
      </c>
      <c r="C34" s="6" t="s">
        <v>197</v>
      </c>
      <c r="D34" s="8" t="s">
        <v>141</v>
      </c>
      <c r="E34" s="6" t="s">
        <v>254</v>
      </c>
      <c r="F34" s="6" t="s">
        <v>71</v>
      </c>
      <c r="G34" s="8" t="s">
        <v>200</v>
      </c>
      <c r="H34" s="8" t="s">
        <v>224</v>
      </c>
      <c r="I34" s="8" t="s">
        <v>227</v>
      </c>
      <c r="J34" s="8" t="s">
        <v>286</v>
      </c>
      <c r="K34" s="8" t="s">
        <v>219</v>
      </c>
      <c r="L34" s="6" t="s">
        <v>95</v>
      </c>
      <c r="M34" s="6" t="s">
        <v>209</v>
      </c>
      <c r="N34" s="6" t="s">
        <v>91</v>
      </c>
      <c r="O34" s="6">
        <v>1.6</v>
      </c>
      <c r="P34" s="6"/>
      <c r="Q34" s="6">
        <v>0.4</v>
      </c>
      <c r="R34" s="6"/>
      <c r="S34" s="6" t="s">
        <v>204</v>
      </c>
      <c r="T34" s="6" t="s">
        <v>204</v>
      </c>
      <c r="U34" s="6">
        <v>89</v>
      </c>
      <c r="V34" s="6">
        <v>13</v>
      </c>
      <c r="W34" s="6" t="s">
        <v>207</v>
      </c>
      <c r="X34" s="6"/>
      <c r="Y34" s="6"/>
      <c r="Z34" s="6" t="s">
        <v>23</v>
      </c>
      <c r="AA34" s="6" t="s">
        <v>132</v>
      </c>
      <c r="AB34" s="6">
        <v>21.5</v>
      </c>
      <c r="AC34" s="6" t="s">
        <v>206</v>
      </c>
      <c r="AD34" s="6" t="s">
        <v>316</v>
      </c>
      <c r="AE34" s="6" t="s">
        <v>248</v>
      </c>
      <c r="AF34" s="6" t="s">
        <v>208</v>
      </c>
    </row>
    <row r="35" spans="1:32" s="1" customFormat="1" x14ac:dyDescent="0.25">
      <c r="A35" s="6" t="s">
        <v>53</v>
      </c>
      <c r="B35" s="6" t="s">
        <v>54</v>
      </c>
      <c r="C35" s="6" t="s">
        <v>198</v>
      </c>
      <c r="D35" s="8" t="s">
        <v>141</v>
      </c>
      <c r="E35" s="6" t="s">
        <v>254</v>
      </c>
      <c r="F35" s="6" t="s">
        <v>71</v>
      </c>
      <c r="G35" s="6" t="s">
        <v>201</v>
      </c>
      <c r="H35" s="6" t="s">
        <v>224</v>
      </c>
      <c r="I35" s="6" t="s">
        <v>227</v>
      </c>
      <c r="J35" s="8" t="s">
        <v>286</v>
      </c>
      <c r="K35" s="6" t="s">
        <v>219</v>
      </c>
      <c r="L35" s="6" t="s">
        <v>95</v>
      </c>
      <c r="M35" s="6" t="s">
        <v>209</v>
      </c>
      <c r="N35" s="6" t="s">
        <v>91</v>
      </c>
      <c r="O35" s="6">
        <v>2.2000000000000002</v>
      </c>
      <c r="P35" s="6"/>
      <c r="Q35" s="6">
        <v>1.9</v>
      </c>
      <c r="R35" s="6"/>
      <c r="S35" s="6" t="s">
        <v>204</v>
      </c>
      <c r="T35" s="6" t="s">
        <v>204</v>
      </c>
      <c r="U35" s="6">
        <v>89</v>
      </c>
      <c r="V35" s="6">
        <v>13</v>
      </c>
      <c r="W35" s="6" t="s">
        <v>207</v>
      </c>
      <c r="X35" s="6"/>
      <c r="Y35" s="6"/>
      <c r="Z35" s="6" t="s">
        <v>23</v>
      </c>
      <c r="AA35" s="6" t="s">
        <v>132</v>
      </c>
      <c r="AB35" s="6">
        <v>21.5</v>
      </c>
      <c r="AC35" s="6" t="s">
        <v>206</v>
      </c>
      <c r="AD35" s="6" t="s">
        <v>316</v>
      </c>
      <c r="AE35" s="6" t="s">
        <v>248</v>
      </c>
      <c r="AF35" s="6" t="s">
        <v>208</v>
      </c>
    </row>
    <row r="36" spans="1:32" s="1" customFormat="1" x14ac:dyDescent="0.25">
      <c r="A36" s="6" t="s">
        <v>53</v>
      </c>
      <c r="B36" s="6" t="s">
        <v>54</v>
      </c>
      <c r="C36" s="6" t="s">
        <v>199</v>
      </c>
      <c r="D36" s="8" t="s">
        <v>141</v>
      </c>
      <c r="E36" s="6" t="s">
        <v>254</v>
      </c>
      <c r="F36" s="6" t="s">
        <v>76</v>
      </c>
      <c r="G36" s="6" t="s">
        <v>203</v>
      </c>
      <c r="H36" s="6" t="s">
        <v>224</v>
      </c>
      <c r="I36" s="6" t="s">
        <v>227</v>
      </c>
      <c r="J36" s="8" t="s">
        <v>286</v>
      </c>
      <c r="K36" s="6" t="s">
        <v>219</v>
      </c>
      <c r="L36" s="6" t="s">
        <v>95</v>
      </c>
      <c r="M36" s="6" t="s">
        <v>209</v>
      </c>
      <c r="N36" s="6" t="s">
        <v>91</v>
      </c>
      <c r="O36" s="6">
        <v>2.2000000000000002</v>
      </c>
      <c r="P36" s="6"/>
      <c r="Q36" s="6">
        <v>4.4000000000000004</v>
      </c>
      <c r="R36" s="6"/>
      <c r="S36" s="6" t="s">
        <v>205</v>
      </c>
      <c r="T36" s="6" t="s">
        <v>205</v>
      </c>
      <c r="U36" s="6">
        <v>89</v>
      </c>
      <c r="V36" s="6">
        <v>13</v>
      </c>
      <c r="W36" s="6" t="s">
        <v>207</v>
      </c>
      <c r="X36" s="6"/>
      <c r="Y36" s="6"/>
      <c r="Z36" s="6" t="s">
        <v>23</v>
      </c>
      <c r="AA36" s="6" t="s">
        <v>132</v>
      </c>
      <c r="AB36" s="6">
        <v>21.5</v>
      </c>
      <c r="AC36" s="6" t="s">
        <v>206</v>
      </c>
      <c r="AD36" s="6" t="s">
        <v>316</v>
      </c>
      <c r="AE36" s="6" t="s">
        <v>248</v>
      </c>
      <c r="AF36" s="6" t="s">
        <v>208</v>
      </c>
    </row>
    <row r="37" spans="1:32" s="1" customFormat="1" x14ac:dyDescent="0.25">
      <c r="A37" s="6" t="s">
        <v>55</v>
      </c>
      <c r="B37" s="6" t="s">
        <v>56</v>
      </c>
      <c r="C37" s="6" t="s">
        <v>57</v>
      </c>
      <c r="D37" s="6" t="s">
        <v>210</v>
      </c>
      <c r="E37" s="6" t="s">
        <v>253</v>
      </c>
      <c r="F37" s="6" t="s">
        <v>71</v>
      </c>
      <c r="G37" s="6" t="s">
        <v>86</v>
      </c>
      <c r="H37" s="6" t="s">
        <v>224</v>
      </c>
      <c r="I37" s="6" t="s">
        <v>227</v>
      </c>
      <c r="J37" s="6" t="s">
        <v>239</v>
      </c>
      <c r="K37" s="6" t="s">
        <v>75</v>
      </c>
      <c r="L37" s="6" t="s">
        <v>95</v>
      </c>
      <c r="M37" s="6" t="s">
        <v>264</v>
      </c>
      <c r="N37" s="6" t="s">
        <v>91</v>
      </c>
      <c r="O37" s="6">
        <v>108</v>
      </c>
      <c r="P37" s="6">
        <v>44</v>
      </c>
      <c r="Q37" s="6"/>
      <c r="R37" s="6"/>
      <c r="S37" s="6"/>
      <c r="T37" s="6"/>
      <c r="U37" s="6" t="s">
        <v>75</v>
      </c>
      <c r="V37" s="6" t="s">
        <v>75</v>
      </c>
      <c r="W37" s="6" t="s">
        <v>11</v>
      </c>
      <c r="X37" s="6"/>
      <c r="Y37" s="6"/>
      <c r="Z37" s="6" t="s">
        <v>23</v>
      </c>
      <c r="AA37" s="10" t="s">
        <v>132</v>
      </c>
      <c r="AB37" s="6">
        <v>4</v>
      </c>
      <c r="AC37" s="6" t="s">
        <v>99</v>
      </c>
      <c r="AD37" s="6" t="s">
        <v>99</v>
      </c>
      <c r="AE37" s="6" t="s">
        <v>247</v>
      </c>
      <c r="AF37" s="6" t="s">
        <v>324</v>
      </c>
    </row>
    <row r="38" spans="1:32" s="1" customFormat="1" x14ac:dyDescent="0.25">
      <c r="A38" s="6" t="s">
        <v>58</v>
      </c>
      <c r="B38" s="6" t="s">
        <v>59</v>
      </c>
      <c r="C38" s="6" t="s">
        <v>60</v>
      </c>
      <c r="D38" s="6" t="s">
        <v>211</v>
      </c>
      <c r="E38" s="6" t="s">
        <v>254</v>
      </c>
      <c r="F38" s="6" t="s">
        <v>71</v>
      </c>
      <c r="G38" s="6" t="s">
        <v>87</v>
      </c>
      <c r="H38" s="6" t="s">
        <v>224</v>
      </c>
      <c r="I38" s="6" t="s">
        <v>225</v>
      </c>
      <c r="J38" s="6" t="s">
        <v>240</v>
      </c>
      <c r="K38" s="6" t="s">
        <v>75</v>
      </c>
      <c r="L38" s="6" t="s">
        <v>95</v>
      </c>
      <c r="M38" s="6" t="s">
        <v>212</v>
      </c>
      <c r="N38" s="6" t="s">
        <v>91</v>
      </c>
      <c r="O38" s="6">
        <v>19.670000000000002</v>
      </c>
      <c r="P38" s="6">
        <v>5.8</v>
      </c>
      <c r="Q38" s="6"/>
      <c r="R38" s="6"/>
      <c r="S38" s="6"/>
      <c r="T38" s="6"/>
      <c r="U38" s="6">
        <v>3</v>
      </c>
      <c r="V38" s="6">
        <v>3</v>
      </c>
      <c r="W38" s="6" t="s">
        <v>11</v>
      </c>
      <c r="X38" s="6">
        <v>1.23</v>
      </c>
      <c r="Y38" s="6">
        <v>0.77</v>
      </c>
      <c r="Z38" s="6" t="s">
        <v>128</v>
      </c>
      <c r="AA38" s="6">
        <v>0.25</v>
      </c>
      <c r="AB38" s="6">
        <v>14</v>
      </c>
      <c r="AC38" s="6" t="s">
        <v>100</v>
      </c>
      <c r="AD38" s="6" t="s">
        <v>313</v>
      </c>
      <c r="AE38" s="6" t="s">
        <v>247</v>
      </c>
      <c r="AF38" s="6"/>
    </row>
    <row r="39" spans="1:32" s="1" customFormat="1" x14ac:dyDescent="0.25">
      <c r="A39" s="6" t="s">
        <v>61</v>
      </c>
      <c r="B39" s="6" t="s">
        <v>62</v>
      </c>
      <c r="C39" s="6" t="s">
        <v>63</v>
      </c>
      <c r="D39" s="8" t="s">
        <v>142</v>
      </c>
      <c r="E39" s="6" t="s">
        <v>255</v>
      </c>
      <c r="F39" s="6" t="s">
        <v>71</v>
      </c>
      <c r="G39" s="8" t="s">
        <v>213</v>
      </c>
      <c r="H39" s="8" t="s">
        <v>231</v>
      </c>
      <c r="I39" s="8" t="s">
        <v>288</v>
      </c>
      <c r="J39" s="8" t="s">
        <v>241</v>
      </c>
      <c r="K39" s="8" t="s">
        <v>75</v>
      </c>
      <c r="L39" s="6" t="s">
        <v>95</v>
      </c>
      <c r="M39" s="6" t="s">
        <v>215</v>
      </c>
      <c r="N39" s="6" t="s">
        <v>91</v>
      </c>
      <c r="O39" s="6">
        <v>28</v>
      </c>
      <c r="P39" s="6">
        <v>0.5</v>
      </c>
      <c r="Q39" s="6"/>
      <c r="R39" s="6"/>
      <c r="S39" s="6"/>
      <c r="T39" s="6" t="s">
        <v>214</v>
      </c>
      <c r="U39" s="6">
        <v>1</v>
      </c>
      <c r="V39" s="6">
        <v>2</v>
      </c>
      <c r="W39" s="6" t="s">
        <v>11</v>
      </c>
      <c r="X39" s="6"/>
      <c r="Y39" s="6"/>
      <c r="Z39" s="6" t="s">
        <v>23</v>
      </c>
      <c r="AA39" s="6" t="s">
        <v>132</v>
      </c>
      <c r="AB39" s="6">
        <v>29</v>
      </c>
      <c r="AC39" s="6" t="s">
        <v>99</v>
      </c>
      <c r="AD39" s="6" t="s">
        <v>99</v>
      </c>
      <c r="AE39" s="6" t="s">
        <v>247</v>
      </c>
      <c r="AF39" s="6" t="s">
        <v>300</v>
      </c>
    </row>
    <row r="40" spans="1:32" s="1" customFormat="1" x14ac:dyDescent="0.25">
      <c r="A40" s="6" t="s">
        <v>64</v>
      </c>
      <c r="B40" s="6" t="s">
        <v>65</v>
      </c>
      <c r="C40" s="6" t="s">
        <v>66</v>
      </c>
      <c r="D40" s="8" t="s">
        <v>143</v>
      </c>
      <c r="E40" s="8" t="s">
        <v>255</v>
      </c>
      <c r="F40" s="6" t="s">
        <v>76</v>
      </c>
      <c r="G40" s="6" t="s">
        <v>88</v>
      </c>
      <c r="H40" s="6" t="s">
        <v>224</v>
      </c>
      <c r="I40" s="6" t="s">
        <v>226</v>
      </c>
      <c r="J40" s="6" t="s">
        <v>242</v>
      </c>
      <c r="K40" s="6" t="s">
        <v>219</v>
      </c>
      <c r="L40" s="6" t="s">
        <v>95</v>
      </c>
      <c r="M40" s="6" t="s">
        <v>217</v>
      </c>
      <c r="N40" s="6" t="s">
        <v>91</v>
      </c>
      <c r="O40" s="6">
        <v>2.14</v>
      </c>
      <c r="P40" s="6">
        <v>12</v>
      </c>
      <c r="Q40" s="6"/>
      <c r="R40" s="6"/>
      <c r="S40" s="6"/>
      <c r="T40" s="6"/>
      <c r="U40" s="6">
        <v>7</v>
      </c>
      <c r="V40" s="6">
        <v>16</v>
      </c>
      <c r="W40" s="6" t="s">
        <v>11</v>
      </c>
      <c r="X40" s="6">
        <v>1.46</v>
      </c>
      <c r="Y40" s="6">
        <v>3.69</v>
      </c>
      <c r="Z40" s="6" t="s">
        <v>128</v>
      </c>
      <c r="AA40" s="6" t="s">
        <v>132</v>
      </c>
      <c r="AB40" s="6" t="s">
        <v>132</v>
      </c>
      <c r="AC40" s="6" t="s">
        <v>100</v>
      </c>
      <c r="AD40" s="6" t="s">
        <v>315</v>
      </c>
      <c r="AE40" s="6" t="s">
        <v>247</v>
      </c>
      <c r="AF40" s="6" t="s">
        <v>299</v>
      </c>
    </row>
    <row r="41" spans="1:32" s="1" customFormat="1" x14ac:dyDescent="0.25">
      <c r="A41" s="6" t="s">
        <v>64</v>
      </c>
      <c r="B41" s="6" t="s">
        <v>67</v>
      </c>
      <c r="C41" s="6" t="s">
        <v>68</v>
      </c>
      <c r="D41" s="6" t="s">
        <v>144</v>
      </c>
      <c r="E41" s="6" t="s">
        <v>253</v>
      </c>
      <c r="F41" s="6" t="s">
        <v>73</v>
      </c>
      <c r="G41" s="6" t="s">
        <v>89</v>
      </c>
      <c r="H41" s="6" t="s">
        <v>224</v>
      </c>
      <c r="I41" s="6" t="s">
        <v>226</v>
      </c>
      <c r="J41" s="6" t="s">
        <v>243</v>
      </c>
      <c r="K41" s="6" t="s">
        <v>75</v>
      </c>
      <c r="L41" s="6" t="s">
        <v>95</v>
      </c>
      <c r="M41" s="6" t="s">
        <v>217</v>
      </c>
      <c r="N41" s="6" t="s">
        <v>91</v>
      </c>
      <c r="O41" s="6">
        <v>12.62</v>
      </c>
      <c r="P41" s="6">
        <v>9.4</v>
      </c>
      <c r="Q41" s="6"/>
      <c r="R41" s="6"/>
      <c r="S41" s="6"/>
      <c r="T41" s="6"/>
      <c r="U41" s="6">
        <v>13</v>
      </c>
      <c r="V41" s="6">
        <v>10</v>
      </c>
      <c r="W41" s="6" t="s">
        <v>11</v>
      </c>
      <c r="X41" s="6">
        <v>2.99</v>
      </c>
      <c r="Y41" s="6">
        <v>1.19</v>
      </c>
      <c r="Z41" s="6" t="s">
        <v>128</v>
      </c>
      <c r="AA41" s="6" t="s">
        <v>132</v>
      </c>
      <c r="AB41" s="6" t="s">
        <v>132</v>
      </c>
      <c r="AC41" s="6" t="s">
        <v>98</v>
      </c>
      <c r="AD41" s="6" t="s">
        <v>312</v>
      </c>
      <c r="AE41" s="6" t="s">
        <v>247</v>
      </c>
      <c r="AF41" s="6" t="s">
        <v>218</v>
      </c>
    </row>
    <row r="42" spans="1:32" s="1" customFormat="1" x14ac:dyDescent="0.25">
      <c r="A42" s="6" t="s">
        <v>64</v>
      </c>
      <c r="B42" s="6" t="s">
        <v>69</v>
      </c>
      <c r="C42" s="6" t="s">
        <v>70</v>
      </c>
      <c r="D42" s="8" t="s">
        <v>216</v>
      </c>
      <c r="E42" s="8" t="s">
        <v>253</v>
      </c>
      <c r="F42" s="6" t="s">
        <v>71</v>
      </c>
      <c r="G42" s="6" t="s">
        <v>90</v>
      </c>
      <c r="H42" s="6" t="s">
        <v>224</v>
      </c>
      <c r="I42" s="6" t="s">
        <v>226</v>
      </c>
      <c r="J42" s="6" t="s">
        <v>244</v>
      </c>
      <c r="K42" s="6" t="s">
        <v>75</v>
      </c>
      <c r="L42" s="6" t="s">
        <v>95</v>
      </c>
      <c r="M42" s="6" t="s">
        <v>217</v>
      </c>
      <c r="N42" s="6" t="s">
        <v>91</v>
      </c>
      <c r="O42" s="6">
        <v>3.5</v>
      </c>
      <c r="P42" s="6">
        <v>0</v>
      </c>
      <c r="Q42" s="6"/>
      <c r="R42" s="6"/>
      <c r="S42" s="6"/>
      <c r="T42" s="6"/>
      <c r="U42" s="6">
        <v>24</v>
      </c>
      <c r="V42" s="6">
        <v>0</v>
      </c>
      <c r="W42" s="6" t="s">
        <v>11</v>
      </c>
      <c r="X42" s="6">
        <v>1.18</v>
      </c>
      <c r="Y42" s="6">
        <v>0</v>
      </c>
      <c r="Z42" s="6" t="s">
        <v>128</v>
      </c>
      <c r="AA42" s="6" t="s">
        <v>132</v>
      </c>
      <c r="AB42" s="6" t="s">
        <v>132</v>
      </c>
      <c r="AC42" s="6" t="s">
        <v>100</v>
      </c>
      <c r="AD42" s="6" t="s">
        <v>313</v>
      </c>
      <c r="AE42" s="6" t="s">
        <v>247</v>
      </c>
      <c r="AF42" s="6" t="s">
        <v>218</v>
      </c>
    </row>
    <row r="43" spans="1:32" s="1" customFormat="1" x14ac:dyDescent="0.25">
      <c r="A43" s="8" t="s">
        <v>302</v>
      </c>
      <c r="B43" s="8" t="s">
        <v>303</v>
      </c>
      <c r="C43" s="8" t="s">
        <v>304</v>
      </c>
      <c r="D43" s="8" t="s">
        <v>305</v>
      </c>
      <c r="E43" s="8" t="s">
        <v>253</v>
      </c>
      <c r="F43" s="6" t="s">
        <v>219</v>
      </c>
      <c r="G43" s="6" t="s">
        <v>306</v>
      </c>
      <c r="H43" s="6" t="s">
        <v>224</v>
      </c>
      <c r="I43" s="6" t="s">
        <v>225</v>
      </c>
      <c r="J43" s="6" t="s">
        <v>307</v>
      </c>
      <c r="K43" s="6" t="s">
        <v>75</v>
      </c>
      <c r="L43" s="6" t="s">
        <v>95</v>
      </c>
      <c r="M43" s="6" t="s">
        <v>311</v>
      </c>
      <c r="N43" s="6" t="s">
        <v>91</v>
      </c>
      <c r="O43" s="6">
        <v>32</v>
      </c>
      <c r="P43" s="6">
        <v>16</v>
      </c>
      <c r="Q43" s="6"/>
      <c r="R43" s="6"/>
      <c r="S43" s="6" t="s">
        <v>308</v>
      </c>
      <c r="T43" s="6" t="s">
        <v>309</v>
      </c>
      <c r="U43" s="6">
        <v>1</v>
      </c>
      <c r="V43" s="6">
        <v>1</v>
      </c>
      <c r="W43" s="6" t="s">
        <v>11</v>
      </c>
      <c r="X43" s="6"/>
      <c r="Y43" s="6"/>
      <c r="Z43" s="6" t="s">
        <v>23</v>
      </c>
      <c r="AA43" s="6">
        <v>100</v>
      </c>
      <c r="AB43" s="6">
        <v>3</v>
      </c>
      <c r="AC43" s="6" t="s">
        <v>99</v>
      </c>
      <c r="AD43" s="6" t="s">
        <v>99</v>
      </c>
      <c r="AE43" s="6" t="s">
        <v>247</v>
      </c>
      <c r="AF43" s="6" t="s">
        <v>310</v>
      </c>
    </row>
  </sheetData>
  <phoneticPr fontId="1" type="noConversion"/>
  <dataValidations count="2">
    <dataValidation type="list" allowBlank="1" showInputMessage="1" showErrorMessage="1" sqref="F1:F39" xr:uid="{8946E6AE-7366-4590-8883-E346B0A346EA}">
      <formula1>"Positive, Negative, Mixed, No effect, Unclear"</formula1>
    </dataValidation>
    <dataValidation type="list" allowBlank="1" showInputMessage="1" showErrorMessage="1" sqref="I9:I16" xr:uid="{117D0FEB-4127-4FBC-85E2-1701D2F07C27}">
      <formula1>"Trees, Grasses, Other plants, Trees &amp; grasses, Trees &amp; other plants, Grasses &amp; other plants, Trees &amp; grasses &amp; other plants, Unclear"</formula1>
    </dataValidation>
  </dataValidation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Studies included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 Key</dc:creator>
  <cp:lastModifiedBy>Isabel Key</cp:lastModifiedBy>
  <dcterms:created xsi:type="dcterms:W3CDTF">2021-03-09T15:49:30Z</dcterms:created>
  <dcterms:modified xsi:type="dcterms:W3CDTF">2021-10-15T15:39:15Z</dcterms:modified>
</cp:coreProperties>
</file>